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'2017'!$A$1:$X$528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N516" i="6" l="1"/>
  <c r="X445" i="6"/>
  <c r="W445" i="6"/>
  <c r="V445" i="6"/>
  <c r="U445" i="6" s="1"/>
  <c r="T445" i="6"/>
  <c r="S445" i="6"/>
  <c r="R445" i="6"/>
  <c r="Q445" i="6" s="1"/>
  <c r="P445" i="6"/>
  <c r="O445" i="6"/>
  <c r="N445" i="6"/>
  <c r="M445" i="6" s="1"/>
  <c r="L445" i="6"/>
  <c r="K445" i="6"/>
  <c r="J445" i="6"/>
  <c r="I445" i="6" s="1"/>
  <c r="X443" i="6"/>
  <c r="W443" i="6"/>
  <c r="V443" i="6"/>
  <c r="U443" i="6" s="1"/>
  <c r="T443" i="6"/>
  <c r="S443" i="6"/>
  <c r="R443" i="6"/>
  <c r="Q443" i="6" s="1"/>
  <c r="P443" i="6"/>
  <c r="O443" i="6"/>
  <c r="N443" i="6"/>
  <c r="M443" i="6" s="1"/>
  <c r="L443" i="6"/>
  <c r="K443" i="6"/>
  <c r="J443" i="6"/>
  <c r="I443" i="6" s="1"/>
  <c r="O228" i="6" l="1"/>
  <c r="M439" i="6" l="1"/>
  <c r="X441" i="6"/>
  <c r="W441" i="6"/>
  <c r="V441" i="6"/>
  <c r="U441" i="6" s="1"/>
  <c r="T441" i="6"/>
  <c r="Q441" i="6" s="1"/>
  <c r="S441" i="6"/>
  <c r="R441" i="6"/>
  <c r="P441" i="6"/>
  <c r="O441" i="6"/>
  <c r="N441" i="6"/>
  <c r="L441" i="6"/>
  <c r="I441" i="6" s="1"/>
  <c r="K441" i="6"/>
  <c r="J441" i="6"/>
  <c r="P33" i="6"/>
  <c r="M441" i="6" l="1"/>
  <c r="X439" i="6"/>
  <c r="W439" i="6"/>
  <c r="V439" i="6"/>
  <c r="U439" i="6" s="1"/>
  <c r="T439" i="6"/>
  <c r="S439" i="6"/>
  <c r="R439" i="6"/>
  <c r="Q439" i="6"/>
  <c r="P439" i="6"/>
  <c r="O439" i="6"/>
  <c r="N439" i="6"/>
  <c r="L439" i="6"/>
  <c r="K439" i="6"/>
  <c r="J439" i="6"/>
  <c r="I439" i="6"/>
  <c r="N130" i="6" l="1"/>
  <c r="M130" i="6" s="1"/>
  <c r="N524" i="6"/>
  <c r="N523" i="6"/>
  <c r="O130" i="6"/>
  <c r="N527" i="6" l="1"/>
  <c r="M527" i="6" s="1"/>
  <c r="N454" i="6"/>
  <c r="M454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26" i="6" l="1"/>
  <c r="W526" i="6"/>
  <c r="V526" i="6"/>
  <c r="U526" i="6" s="1"/>
  <c r="T526" i="6"/>
  <c r="S526" i="6"/>
  <c r="R526" i="6"/>
  <c r="Q526" i="6"/>
  <c r="O526" i="6"/>
  <c r="P526" i="6"/>
  <c r="N526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24" i="6"/>
  <c r="Q58" i="6" l="1"/>
  <c r="U58" i="6"/>
  <c r="Q42" i="6"/>
  <c r="O33" i="6"/>
  <c r="N33" i="6"/>
  <c r="M33" i="6" s="1"/>
  <c r="M20" i="6"/>
  <c r="S517" i="6" l="1"/>
  <c r="T517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17" i="6"/>
  <c r="J33" i="6"/>
  <c r="K522" i="6"/>
  <c r="L522" i="6"/>
  <c r="J522" i="6"/>
  <c r="X517" i="6"/>
  <c r="W517" i="6"/>
  <c r="V517" i="6"/>
  <c r="U517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22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17" i="6" l="1"/>
  <c r="K517" i="6"/>
  <c r="J517" i="6"/>
  <c r="O517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17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22" i="6"/>
  <c r="X522" i="6"/>
  <c r="V522" i="6"/>
  <c r="S522" i="6"/>
  <c r="T522" i="6"/>
  <c r="R522" i="6"/>
  <c r="O522" i="6"/>
  <c r="P522" i="6"/>
  <c r="N522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75" i="6"/>
  <c r="Q475" i="6"/>
  <c r="I489" i="6"/>
  <c r="M475" i="6"/>
  <c r="I475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N446" i="6" s="1"/>
  <c r="M446" i="6" s="1"/>
  <c r="L413" i="6"/>
  <c r="K413" i="6"/>
  <c r="J413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86" i="6"/>
  <c r="W486" i="6"/>
  <c r="V486" i="6"/>
  <c r="T486" i="6"/>
  <c r="S486" i="6"/>
  <c r="R486" i="6"/>
  <c r="P486" i="6"/>
  <c r="O486" i="6"/>
  <c r="N486" i="6"/>
  <c r="K486" i="6"/>
  <c r="L486" i="6"/>
  <c r="J486" i="6"/>
  <c r="U485" i="6"/>
  <c r="Q485" i="6"/>
  <c r="I485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86" i="6"/>
  <c r="M291" i="6"/>
  <c r="M486" i="6"/>
  <c r="M413" i="6"/>
  <c r="Q486" i="6"/>
  <c r="I486" i="6"/>
  <c r="X521" i="6"/>
  <c r="W521" i="6"/>
  <c r="V521" i="6"/>
  <c r="T521" i="6"/>
  <c r="S521" i="6"/>
  <c r="R521" i="6"/>
  <c r="O521" i="6"/>
  <c r="P521" i="6"/>
  <c r="N521" i="6"/>
  <c r="K526" i="6"/>
  <c r="L526" i="6"/>
  <c r="J526" i="6"/>
  <c r="I526" i="6" l="1"/>
  <c r="Q521" i="6"/>
  <c r="M526" i="6"/>
  <c r="U521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25" i="6"/>
  <c r="W525" i="6"/>
  <c r="V525" i="6"/>
  <c r="T525" i="6"/>
  <c r="S525" i="6"/>
  <c r="R525" i="6"/>
  <c r="P525" i="6"/>
  <c r="O525" i="6"/>
  <c r="N525" i="6"/>
  <c r="K525" i="6"/>
  <c r="L525" i="6"/>
  <c r="J525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25" i="6" l="1"/>
  <c r="M525" i="6"/>
  <c r="U387" i="6"/>
  <c r="M393" i="6"/>
  <c r="M389" i="6"/>
  <c r="U395" i="6"/>
  <c r="I525" i="6"/>
  <c r="Q389" i="6"/>
  <c r="Q525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44" i="6" s="1"/>
  <c r="S244" i="6"/>
  <c r="U35" i="6"/>
  <c r="Q35" i="6"/>
  <c r="K539" i="6"/>
  <c r="L539" i="6"/>
  <c r="J539" i="6"/>
  <c r="I539" i="6" s="1"/>
  <c r="W539" i="6"/>
  <c r="X539" i="6"/>
  <c r="V539" i="6"/>
  <c r="S539" i="6"/>
  <c r="R539" i="6"/>
  <c r="O539" i="6"/>
  <c r="N539" i="6"/>
  <c r="M35" i="6"/>
  <c r="O532" i="6"/>
  <c r="P532" i="6"/>
  <c r="R532" i="6"/>
  <c r="S532" i="6"/>
  <c r="T532" i="6"/>
  <c r="V532" i="6"/>
  <c r="W532" i="6"/>
  <c r="X532" i="6"/>
  <c r="U15" i="6"/>
  <c r="Q15" i="6"/>
  <c r="M15" i="6"/>
  <c r="I15" i="6"/>
  <c r="V551" i="6"/>
  <c r="R551" i="6"/>
  <c r="N551" i="6"/>
  <c r="X536" i="6"/>
  <c r="W536" i="6"/>
  <c r="V536" i="6"/>
  <c r="T536" i="6"/>
  <c r="S536" i="6"/>
  <c r="R536" i="6"/>
  <c r="P536" i="6"/>
  <c r="O536" i="6"/>
  <c r="N536" i="6"/>
  <c r="K536" i="6"/>
  <c r="L536" i="6"/>
  <c r="J536" i="6"/>
  <c r="N532" i="6"/>
  <c r="K532" i="6"/>
  <c r="L532" i="6"/>
  <c r="J532" i="6"/>
  <c r="V256" i="6"/>
  <c r="V254" i="6"/>
  <c r="V252" i="6"/>
  <c r="V250" i="6"/>
  <c r="R256" i="6"/>
  <c r="R254" i="6"/>
  <c r="R252" i="6"/>
  <c r="R250" i="6"/>
  <c r="O577" i="6"/>
  <c r="P577" i="6"/>
  <c r="N577" i="6"/>
  <c r="M134" i="6"/>
  <c r="O136" i="6"/>
  <c r="P136" i="6"/>
  <c r="N136" i="6"/>
  <c r="N576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65" i="6"/>
  <c r="W467" i="6" s="1"/>
  <c r="V465" i="6"/>
  <c r="V467" i="6" s="1"/>
  <c r="X464" i="6"/>
  <c r="U464" i="6" s="1"/>
  <c r="U465" i="6" s="1"/>
  <c r="X463" i="6"/>
  <c r="W463" i="6"/>
  <c r="V463" i="6"/>
  <c r="V461" i="6"/>
  <c r="X460" i="6"/>
  <c r="W460" i="6"/>
  <c r="X459" i="6"/>
  <c r="W459" i="6"/>
  <c r="V458" i="6"/>
  <c r="X457" i="6"/>
  <c r="W457" i="6"/>
  <c r="V457" i="6"/>
  <c r="V454" i="6"/>
  <c r="X452" i="6"/>
  <c r="U452" i="6" s="1"/>
  <c r="W452" i="6"/>
  <c r="W454" i="6" s="1"/>
  <c r="V451" i="6"/>
  <c r="U451" i="6" s="1"/>
  <c r="S465" i="6"/>
  <c r="S467" i="6" s="1"/>
  <c r="R465" i="6"/>
  <c r="R467" i="6" s="1"/>
  <c r="T464" i="6"/>
  <c r="Q464" i="6" s="1"/>
  <c r="Q465" i="6" s="1"/>
  <c r="T463" i="6"/>
  <c r="S463" i="6"/>
  <c r="R463" i="6"/>
  <c r="R461" i="6"/>
  <c r="T460" i="6"/>
  <c r="S460" i="6"/>
  <c r="T459" i="6"/>
  <c r="Q459" i="6" s="1"/>
  <c r="S459" i="6"/>
  <c r="S461" i="6" s="1"/>
  <c r="R458" i="6"/>
  <c r="R460" i="6" s="1"/>
  <c r="T457" i="6"/>
  <c r="S457" i="6"/>
  <c r="R457" i="6"/>
  <c r="R454" i="6"/>
  <c r="T452" i="6"/>
  <c r="S452" i="6"/>
  <c r="S454" i="6" s="1"/>
  <c r="R451" i="6"/>
  <c r="Q451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8" i="6"/>
  <c r="X559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8" i="6"/>
  <c r="S559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74" i="6"/>
  <c r="Q574" i="6"/>
  <c r="U574" i="6"/>
  <c r="K575" i="6"/>
  <c r="L575" i="6"/>
  <c r="N575" i="6"/>
  <c r="O575" i="6"/>
  <c r="P575" i="6"/>
  <c r="R575" i="6"/>
  <c r="S575" i="6"/>
  <c r="T575" i="6"/>
  <c r="V575" i="6"/>
  <c r="W575" i="6"/>
  <c r="X575" i="6"/>
  <c r="J575" i="6"/>
  <c r="Q517" i="6"/>
  <c r="M88" i="6"/>
  <c r="Q88" i="6"/>
  <c r="U88" i="6"/>
  <c r="I20" i="6"/>
  <c r="K574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62" i="6"/>
  <c r="I456" i="6"/>
  <c r="I455" i="6"/>
  <c r="I466" i="6"/>
  <c r="K568" i="6"/>
  <c r="L568" i="6"/>
  <c r="N568" i="6"/>
  <c r="O568" i="6"/>
  <c r="P568" i="6"/>
  <c r="R568" i="6"/>
  <c r="S568" i="6"/>
  <c r="T568" i="6"/>
  <c r="V568" i="6"/>
  <c r="W568" i="6"/>
  <c r="X568" i="6"/>
  <c r="J568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57" i="6"/>
  <c r="O457" i="6"/>
  <c r="N457" i="6"/>
  <c r="K457" i="6"/>
  <c r="L457" i="6"/>
  <c r="J457" i="6"/>
  <c r="U456" i="6"/>
  <c r="Q456" i="6"/>
  <c r="M456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21" i="6"/>
  <c r="L521" i="6"/>
  <c r="J521" i="6"/>
  <c r="U39" i="6"/>
  <c r="Q39" i="6"/>
  <c r="M39" i="6"/>
  <c r="I39" i="6"/>
  <c r="M517" i="6"/>
  <c r="I517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227" i="6"/>
  <c r="N244" i="6"/>
  <c r="N264" i="6"/>
  <c r="N537" i="6" s="1"/>
  <c r="N297" i="6"/>
  <c r="N316" i="6"/>
  <c r="N326" i="6"/>
  <c r="N328" i="6" s="1"/>
  <c r="N465" i="6"/>
  <c r="N467" i="6" s="1"/>
  <c r="N484" i="6"/>
  <c r="N510" i="6"/>
  <c r="M510" i="6" s="1"/>
  <c r="I483" i="6"/>
  <c r="U470" i="6"/>
  <c r="M471" i="6"/>
  <c r="Q466" i="6"/>
  <c r="U466" i="6"/>
  <c r="M462" i="6"/>
  <c r="U462" i="6"/>
  <c r="Q462" i="6"/>
  <c r="I450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8" i="6"/>
  <c r="M209" i="6"/>
  <c r="M211" i="6"/>
  <c r="M212" i="6"/>
  <c r="M213" i="6"/>
  <c r="M215" i="6"/>
  <c r="M217" i="6"/>
  <c r="M219" i="6"/>
  <c r="M220" i="6"/>
  <c r="M221" i="6"/>
  <c r="M222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67" i="6"/>
  <c r="O465" i="6"/>
  <c r="O467" i="6" s="1"/>
  <c r="L465" i="6"/>
  <c r="L467" i="6" s="1"/>
  <c r="K465" i="6"/>
  <c r="K467" i="6" s="1"/>
  <c r="J465" i="6"/>
  <c r="J467" i="6" s="1"/>
  <c r="P464" i="6"/>
  <c r="M464" i="6" s="1"/>
  <c r="I464" i="6"/>
  <c r="I465" i="6" s="1"/>
  <c r="V484" i="6"/>
  <c r="R484" i="6"/>
  <c r="U483" i="6"/>
  <c r="Q483" i="6"/>
  <c r="M483" i="6"/>
  <c r="X482" i="6"/>
  <c r="U482" i="6" s="1"/>
  <c r="W482" i="6"/>
  <c r="W484" i="6" s="1"/>
  <c r="T482" i="6"/>
  <c r="Q482" i="6" s="1"/>
  <c r="S482" i="6"/>
  <c r="S484" i="6" s="1"/>
  <c r="P482" i="6"/>
  <c r="M482" i="6" s="1"/>
  <c r="O482" i="6"/>
  <c r="O484" i="6" s="1"/>
  <c r="L482" i="6"/>
  <c r="L484" i="6" s="1"/>
  <c r="K482" i="6"/>
  <c r="K484" i="6" s="1"/>
  <c r="J482" i="6"/>
  <c r="J484" i="6" s="1"/>
  <c r="V481" i="6"/>
  <c r="U481" i="6" s="1"/>
  <c r="R481" i="6"/>
  <c r="Q481" i="6" s="1"/>
  <c r="N481" i="6"/>
  <c r="M481" i="6" s="1"/>
  <c r="I481" i="6"/>
  <c r="I482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80" i="6"/>
  <c r="N479" i="6"/>
  <c r="X478" i="6"/>
  <c r="X480" i="6" s="1"/>
  <c r="W478" i="6"/>
  <c r="W480" i="6" s="1"/>
  <c r="V478" i="6"/>
  <c r="V480" i="6" s="1"/>
  <c r="X479" i="6"/>
  <c r="W479" i="6"/>
  <c r="V479" i="6"/>
  <c r="U478" i="6"/>
  <c r="T478" i="6"/>
  <c r="T480" i="6" s="1"/>
  <c r="S478" i="6"/>
  <c r="S480" i="6" s="1"/>
  <c r="R478" i="6"/>
  <c r="R480" i="6" s="1"/>
  <c r="P478" i="6"/>
  <c r="P480" i="6" s="1"/>
  <c r="O478" i="6"/>
  <c r="O480" i="6" s="1"/>
  <c r="L478" i="6"/>
  <c r="L480" i="6" s="1"/>
  <c r="K478" i="6"/>
  <c r="K480" i="6" s="1"/>
  <c r="J478" i="6"/>
  <c r="J480" i="6" s="1"/>
  <c r="T479" i="6"/>
  <c r="S479" i="6"/>
  <c r="R479" i="6"/>
  <c r="P479" i="6"/>
  <c r="O479" i="6"/>
  <c r="L479" i="6"/>
  <c r="K479" i="6"/>
  <c r="J479" i="6"/>
  <c r="Q478" i="6"/>
  <c r="M478" i="6"/>
  <c r="I477" i="6"/>
  <c r="I478" i="6" s="1"/>
  <c r="P463" i="6"/>
  <c r="N463" i="6"/>
  <c r="L463" i="6"/>
  <c r="K463" i="6"/>
  <c r="J463" i="6"/>
  <c r="U471" i="6"/>
  <c r="M333" i="6"/>
  <c r="I507" i="6"/>
  <c r="I508" i="6" s="1"/>
  <c r="P507" i="6"/>
  <c r="M507" i="6" s="1"/>
  <c r="Q507" i="6"/>
  <c r="Q508" i="6" s="1"/>
  <c r="U507" i="6"/>
  <c r="U508" i="6" s="1"/>
  <c r="J508" i="6"/>
  <c r="K508" i="6"/>
  <c r="L508" i="6"/>
  <c r="N508" i="6"/>
  <c r="M508" i="6" s="1"/>
  <c r="O508" i="6"/>
  <c r="R508" i="6"/>
  <c r="R550" i="6" s="1"/>
  <c r="S508" i="6"/>
  <c r="T508" i="6"/>
  <c r="V508" i="6"/>
  <c r="W508" i="6"/>
  <c r="X508" i="6"/>
  <c r="T472" i="6"/>
  <c r="Q472" i="6" s="1"/>
  <c r="J81" i="6"/>
  <c r="J260" i="6"/>
  <c r="J262" i="6" s="1"/>
  <c r="J496" i="6"/>
  <c r="J510" i="6"/>
  <c r="J297" i="6"/>
  <c r="J504" i="6"/>
  <c r="J506" i="6" s="1"/>
  <c r="J533" i="6"/>
  <c r="J534" i="6"/>
  <c r="J535" i="6"/>
  <c r="J326" i="6"/>
  <c r="J328" i="6" s="1"/>
  <c r="J332" i="6"/>
  <c r="J264" i="6"/>
  <c r="J540" i="6"/>
  <c r="J541" i="6"/>
  <c r="J542" i="6"/>
  <c r="J95" i="6"/>
  <c r="J111" i="6"/>
  <c r="J231" i="6"/>
  <c r="J115" i="6"/>
  <c r="J579" i="6"/>
  <c r="J524" i="6"/>
  <c r="J100" i="6"/>
  <c r="J494" i="6"/>
  <c r="J452" i="6"/>
  <c r="J459" i="6"/>
  <c r="J461" i="6" s="1"/>
  <c r="J500" i="6"/>
  <c r="J502" i="6" s="1"/>
  <c r="J554" i="6"/>
  <c r="J556" i="6" s="1"/>
  <c r="J473" i="6"/>
  <c r="J273" i="6"/>
  <c r="J299" i="6"/>
  <c r="J561" i="6" s="1"/>
  <c r="J562" i="6"/>
  <c r="J571" i="6"/>
  <c r="J572" i="6"/>
  <c r="J574" i="6"/>
  <c r="I574" i="6" s="1"/>
  <c r="J578" i="6"/>
  <c r="J199" i="6"/>
  <c r="J13" i="6"/>
  <c r="J58" i="6"/>
  <c r="J83" i="6"/>
  <c r="J523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55" i="6"/>
  <c r="U557" i="6"/>
  <c r="Q555" i="6"/>
  <c r="Q557" i="6"/>
  <c r="M555" i="6"/>
  <c r="M557" i="6"/>
  <c r="N535" i="6"/>
  <c r="O535" i="6"/>
  <c r="R535" i="6"/>
  <c r="S535" i="6"/>
  <c r="V535" i="6"/>
  <c r="W535" i="6"/>
  <c r="N534" i="6"/>
  <c r="R534" i="6"/>
  <c r="V534" i="6"/>
  <c r="N533" i="6"/>
  <c r="O533" i="6"/>
  <c r="R533" i="6"/>
  <c r="S533" i="6"/>
  <c r="V533" i="6"/>
  <c r="W533" i="6"/>
  <c r="N531" i="6"/>
  <c r="R531" i="6"/>
  <c r="V531" i="6"/>
  <c r="N546" i="6"/>
  <c r="O546" i="6"/>
  <c r="R546" i="6"/>
  <c r="S546" i="6"/>
  <c r="V546" i="6"/>
  <c r="W546" i="6"/>
  <c r="N545" i="6"/>
  <c r="O545" i="6"/>
  <c r="R545" i="6"/>
  <c r="S545" i="6"/>
  <c r="V545" i="6"/>
  <c r="W545" i="6"/>
  <c r="N552" i="6"/>
  <c r="R552" i="6"/>
  <c r="V552" i="6"/>
  <c r="V569" i="6"/>
  <c r="R569" i="6"/>
  <c r="N569" i="6"/>
  <c r="N579" i="6"/>
  <c r="O579" i="6"/>
  <c r="R579" i="6"/>
  <c r="S579" i="6"/>
  <c r="V579" i="6"/>
  <c r="W579" i="6"/>
  <c r="N578" i="6"/>
  <c r="O578" i="6"/>
  <c r="R578" i="6"/>
  <c r="S578" i="6"/>
  <c r="V578" i="6"/>
  <c r="W578" i="6"/>
  <c r="P576" i="6"/>
  <c r="P542" i="6"/>
  <c r="N540" i="6"/>
  <c r="R540" i="6"/>
  <c r="V540" i="6"/>
  <c r="I555" i="6"/>
  <c r="I557" i="6"/>
  <c r="P509" i="6"/>
  <c r="V503" i="6"/>
  <c r="R503" i="6"/>
  <c r="Q503" i="6" s="1"/>
  <c r="N503" i="6"/>
  <c r="V499" i="6"/>
  <c r="V501" i="6" s="1"/>
  <c r="R499" i="6"/>
  <c r="R501" i="6" s="1"/>
  <c r="N499" i="6"/>
  <c r="M499" i="6" s="1"/>
  <c r="V495" i="6"/>
  <c r="U495" i="6" s="1"/>
  <c r="R495" i="6"/>
  <c r="N495" i="6"/>
  <c r="M495" i="6" s="1"/>
  <c r="V493" i="6"/>
  <c r="U493" i="6" s="1"/>
  <c r="R493" i="6"/>
  <c r="N493" i="6"/>
  <c r="M470" i="6"/>
  <c r="N458" i="6"/>
  <c r="N460" i="6" s="1"/>
  <c r="N451" i="6"/>
  <c r="M451" i="6" s="1"/>
  <c r="N259" i="6"/>
  <c r="N261" i="6" s="1"/>
  <c r="O245" i="6"/>
  <c r="O544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9" i="6"/>
  <c r="M31" i="6"/>
  <c r="M30" i="6"/>
  <c r="P535" i="6"/>
  <c r="P533" i="6"/>
  <c r="M27" i="6"/>
  <c r="L569" i="6"/>
  <c r="K569" i="6"/>
  <c r="M25" i="6"/>
  <c r="P540" i="6"/>
  <c r="O540" i="6"/>
  <c r="M22" i="6"/>
  <c r="P13" i="6"/>
  <c r="Q77" i="6"/>
  <c r="U14" i="6"/>
  <c r="Q14" i="6"/>
  <c r="O199" i="6"/>
  <c r="X580" i="6"/>
  <c r="W580" i="6"/>
  <c r="V580" i="6"/>
  <c r="T580" i="6"/>
  <c r="S580" i="6"/>
  <c r="R580" i="6"/>
  <c r="P580" i="6"/>
  <c r="P334" i="6"/>
  <c r="O580" i="6"/>
  <c r="N580" i="6"/>
  <c r="K580" i="6"/>
  <c r="U96" i="6"/>
  <c r="U101" i="6"/>
  <c r="U104" i="6"/>
  <c r="U107" i="6"/>
  <c r="U112" i="6"/>
  <c r="U116" i="6"/>
  <c r="X578" i="6"/>
  <c r="U578" i="6" s="1"/>
  <c r="U120" i="6"/>
  <c r="U122" i="6"/>
  <c r="U123" i="6"/>
  <c r="U124" i="6"/>
  <c r="U126" i="6"/>
  <c r="U127" i="6"/>
  <c r="U128" i="6"/>
  <c r="U129" i="6"/>
  <c r="U125" i="6"/>
  <c r="X546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47" i="6" s="1"/>
  <c r="W228" i="6"/>
  <c r="W245" i="6"/>
  <c r="W544" i="6" s="1"/>
  <c r="V130" i="6"/>
  <c r="V547" i="6" s="1"/>
  <c r="V228" i="6"/>
  <c r="V245" i="6"/>
  <c r="V544" i="6" s="1"/>
  <c r="X199" i="6"/>
  <c r="W199" i="6"/>
  <c r="V199" i="6"/>
  <c r="Q96" i="6"/>
  <c r="Q101" i="6"/>
  <c r="Q104" i="6"/>
  <c r="Q107" i="6"/>
  <c r="Q112" i="6"/>
  <c r="Q116" i="6"/>
  <c r="T578" i="6"/>
  <c r="Q120" i="6"/>
  <c r="Q122" i="6"/>
  <c r="Q123" i="6"/>
  <c r="Q124" i="6"/>
  <c r="Q126" i="6"/>
  <c r="Q127" i="6"/>
  <c r="Q128" i="6"/>
  <c r="Q129" i="6"/>
  <c r="Q125" i="6"/>
  <c r="T546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47" i="6" s="1"/>
  <c r="S201" i="6"/>
  <c r="S228" i="6"/>
  <c r="R130" i="6"/>
  <c r="R547" i="6" s="1"/>
  <c r="R201" i="6"/>
  <c r="R228" i="6"/>
  <c r="R245" i="6"/>
  <c r="R544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47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N547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44" i="6" s="1"/>
  <c r="P199" i="6"/>
  <c r="N199" i="6"/>
  <c r="K97" i="6"/>
  <c r="K100" i="6"/>
  <c r="K111" i="6"/>
  <c r="K113" i="6"/>
  <c r="K117" i="6"/>
  <c r="K546" i="6"/>
  <c r="K200" i="6"/>
  <c r="L95" i="6"/>
  <c r="I95" i="6" s="1"/>
  <c r="L97" i="6"/>
  <c r="L100" i="6"/>
  <c r="L111" i="6"/>
  <c r="L113" i="6"/>
  <c r="L115" i="6"/>
  <c r="L117" i="6"/>
  <c r="L578" i="6"/>
  <c r="L546" i="6"/>
  <c r="L177" i="6"/>
  <c r="L200" i="6" s="1"/>
  <c r="K576" i="6"/>
  <c r="O576" i="6"/>
  <c r="R576" i="6"/>
  <c r="S576" i="6"/>
  <c r="V576" i="6"/>
  <c r="L562" i="6"/>
  <c r="L299" i="6"/>
  <c r="L561" i="6" s="1"/>
  <c r="L473" i="6"/>
  <c r="L560" i="6" s="1"/>
  <c r="K299" i="6"/>
  <c r="K561" i="6" s="1"/>
  <c r="K473" i="6"/>
  <c r="K560" i="6" s="1"/>
  <c r="N299" i="6"/>
  <c r="N561" i="6" s="1"/>
  <c r="N562" i="6"/>
  <c r="P562" i="6"/>
  <c r="N473" i="6"/>
  <c r="P299" i="6"/>
  <c r="P561" i="6" s="1"/>
  <c r="P473" i="6"/>
  <c r="O299" i="6"/>
  <c r="O562" i="6"/>
  <c r="O473" i="6"/>
  <c r="O474" i="6" s="1"/>
  <c r="R299" i="6"/>
  <c r="R561" i="6" s="1"/>
  <c r="R562" i="6"/>
  <c r="R473" i="6"/>
  <c r="T299" i="6"/>
  <c r="T560" i="6"/>
  <c r="T562" i="6"/>
  <c r="S299" i="6"/>
  <c r="S561" i="6" s="1"/>
  <c r="S562" i="6"/>
  <c r="S473" i="6"/>
  <c r="S474" i="6" s="1"/>
  <c r="V299" i="6"/>
  <c r="V561" i="6" s="1"/>
  <c r="V562" i="6"/>
  <c r="V473" i="6"/>
  <c r="V474" i="6" s="1"/>
  <c r="X299" i="6"/>
  <c r="X562" i="6"/>
  <c r="X473" i="6"/>
  <c r="X474" i="6" s="1"/>
  <c r="W473" i="6"/>
  <c r="W474" i="6" s="1"/>
  <c r="W299" i="6"/>
  <c r="W561" i="6" s="1"/>
  <c r="W562" i="6"/>
  <c r="L554" i="6"/>
  <c r="L556" i="6" s="1"/>
  <c r="O554" i="6"/>
  <c r="O556" i="6" s="1"/>
  <c r="T554" i="6"/>
  <c r="T556" i="6" s="1"/>
  <c r="V554" i="6"/>
  <c r="V556" i="6" s="1"/>
  <c r="X554" i="6"/>
  <c r="X556" i="6" s="1"/>
  <c r="W554" i="6"/>
  <c r="W556" i="6" s="1"/>
  <c r="W519" i="6"/>
  <c r="L540" i="6"/>
  <c r="L533" i="6"/>
  <c r="L535" i="6"/>
  <c r="L58" i="6"/>
  <c r="K13" i="6"/>
  <c r="K540" i="6"/>
  <c r="K533" i="6"/>
  <c r="K535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33" i="6"/>
  <c r="Q533" i="6" s="1"/>
  <c r="T535" i="6"/>
  <c r="Q30" i="6"/>
  <c r="Q31" i="6"/>
  <c r="T539" i="6"/>
  <c r="Q38" i="6"/>
  <c r="Q43" i="6"/>
  <c r="Q52" i="6"/>
  <c r="Q56" i="6"/>
  <c r="Q59" i="6"/>
  <c r="Q63" i="6"/>
  <c r="Q64" i="6"/>
  <c r="Q67" i="6"/>
  <c r="Q70" i="6"/>
  <c r="Q73" i="6"/>
  <c r="T83" i="6"/>
  <c r="S13" i="6"/>
  <c r="S540" i="6"/>
  <c r="V13" i="6"/>
  <c r="V81" i="6"/>
  <c r="V83" i="6"/>
  <c r="U22" i="6"/>
  <c r="U23" i="6"/>
  <c r="X569" i="6"/>
  <c r="U27" i="6"/>
  <c r="X533" i="6"/>
  <c r="X535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40" i="6"/>
  <c r="W569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76" i="6"/>
  <c r="O496" i="6"/>
  <c r="O510" i="6"/>
  <c r="O250" i="6"/>
  <c r="O270" i="6"/>
  <c r="O297" i="6"/>
  <c r="O316" i="6"/>
  <c r="O330" i="6"/>
  <c r="O504" i="6"/>
  <c r="O506" i="6" s="1"/>
  <c r="O534" i="6"/>
  <c r="O326" i="6"/>
  <c r="O328" i="6" s="1"/>
  <c r="O332" i="6"/>
  <c r="O256" i="6"/>
  <c r="O264" i="6"/>
  <c r="O266" i="6" s="1"/>
  <c r="O309" i="6"/>
  <c r="O203" i="6"/>
  <c r="O542" i="6"/>
  <c r="O494" i="6"/>
  <c r="O452" i="6"/>
  <c r="O454" i="6" s="1"/>
  <c r="O459" i="6"/>
  <c r="O461" i="6" s="1"/>
  <c r="O500" i="6"/>
  <c r="O569" i="6"/>
  <c r="O314" i="6"/>
  <c r="O571" i="6" s="1"/>
  <c r="O572" i="6"/>
  <c r="O95" i="6"/>
  <c r="O97" i="6"/>
  <c r="O103" i="6"/>
  <c r="O106" i="6"/>
  <c r="O109" i="6"/>
  <c r="O113" i="6"/>
  <c r="O117" i="6"/>
  <c r="O143" i="6"/>
  <c r="O231" i="6"/>
  <c r="R202" i="6"/>
  <c r="R566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20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66" i="6" s="1"/>
  <c r="W567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60" i="6"/>
  <c r="J497" i="6"/>
  <c r="J501" i="6"/>
  <c r="J505" i="6"/>
  <c r="J511" i="6"/>
  <c r="L254" i="6"/>
  <c r="L256" i="6"/>
  <c r="L258" i="6"/>
  <c r="L260" i="6"/>
  <c r="L262" i="6" s="1"/>
  <c r="L264" i="6"/>
  <c r="L266" i="6" s="1"/>
  <c r="L297" i="6"/>
  <c r="L316" i="6"/>
  <c r="L330" i="6"/>
  <c r="I330" i="6" s="1"/>
  <c r="L504" i="6"/>
  <c r="L506" i="6" s="1"/>
  <c r="L542" i="6"/>
  <c r="L289" i="6"/>
  <c r="L309" i="6"/>
  <c r="L326" i="6"/>
  <c r="L328" i="6" s="1"/>
  <c r="L332" i="6"/>
  <c r="L496" i="6"/>
  <c r="L510" i="6"/>
  <c r="L476" i="6"/>
  <c r="K534" i="6"/>
  <c r="K270" i="6"/>
  <c r="K297" i="6"/>
  <c r="K316" i="6"/>
  <c r="K504" i="6"/>
  <c r="K506" i="6" s="1"/>
  <c r="K252" i="6"/>
  <c r="K254" i="6"/>
  <c r="K260" i="6"/>
  <c r="K262" i="6" s="1"/>
  <c r="K264" i="6"/>
  <c r="K266" i="6" s="1"/>
  <c r="K542" i="6"/>
  <c r="K287" i="6"/>
  <c r="K289" i="6"/>
  <c r="K309" i="6"/>
  <c r="K324" i="6"/>
  <c r="K326" i="6"/>
  <c r="K328" i="6" s="1"/>
  <c r="K332" i="6"/>
  <c r="K496" i="6"/>
  <c r="K510" i="6"/>
  <c r="K476" i="6"/>
  <c r="N542" i="6"/>
  <c r="P260" i="6"/>
  <c r="P262" i="6" s="1"/>
  <c r="P264" i="6"/>
  <c r="M288" i="6"/>
  <c r="P297" i="6"/>
  <c r="M308" i="6"/>
  <c r="P316" i="6"/>
  <c r="M323" i="6"/>
  <c r="P326" i="6"/>
  <c r="P328" i="6" s="1"/>
  <c r="M450" i="6"/>
  <c r="P496" i="6"/>
  <c r="M496" i="6" s="1"/>
  <c r="P504" i="6"/>
  <c r="M504" i="6" s="1"/>
  <c r="R264" i="6"/>
  <c r="R537" i="6" s="1"/>
  <c r="R297" i="6"/>
  <c r="R316" i="6"/>
  <c r="R510" i="6"/>
  <c r="R476" i="6"/>
  <c r="Q251" i="6"/>
  <c r="Q255" i="6"/>
  <c r="T264" i="6"/>
  <c r="T537" i="6" s="1"/>
  <c r="Q269" i="6"/>
  <c r="T541" i="6"/>
  <c r="T542" i="6"/>
  <c r="T297" i="6"/>
  <c r="T316" i="6"/>
  <c r="Q450" i="6"/>
  <c r="T504" i="6"/>
  <c r="Q504" i="6" s="1"/>
  <c r="T496" i="6"/>
  <c r="Q496" i="6" s="1"/>
  <c r="T510" i="6"/>
  <c r="S534" i="6"/>
  <c r="S264" i="6"/>
  <c r="S266" i="6" s="1"/>
  <c r="S297" i="6"/>
  <c r="S316" i="6"/>
  <c r="S504" i="6"/>
  <c r="S506" i="6" s="1"/>
  <c r="S309" i="6"/>
  <c r="S496" i="6"/>
  <c r="S510" i="6"/>
  <c r="S476" i="6"/>
  <c r="V264" i="6"/>
  <c r="V537" i="6" s="1"/>
  <c r="V273" i="6"/>
  <c r="V541" i="6"/>
  <c r="V542" i="6"/>
  <c r="V297" i="6"/>
  <c r="V316" i="6"/>
  <c r="V510" i="6"/>
  <c r="V476" i="6"/>
  <c r="U253" i="6"/>
  <c r="U257" i="6"/>
  <c r="X264" i="6"/>
  <c r="X537" i="6" s="1"/>
  <c r="X541" i="6"/>
  <c r="X542" i="6"/>
  <c r="U288" i="6"/>
  <c r="X297" i="6"/>
  <c r="X316" i="6"/>
  <c r="U450" i="6"/>
  <c r="X496" i="6"/>
  <c r="U496" i="6" s="1"/>
  <c r="X504" i="6"/>
  <c r="X506" i="6" s="1"/>
  <c r="X510" i="6"/>
  <c r="X476" i="6"/>
  <c r="W264" i="6"/>
  <c r="W537" i="6" s="1"/>
  <c r="W270" i="6"/>
  <c r="W274" i="6" s="1"/>
  <c r="W541" i="6"/>
  <c r="W542" i="6"/>
  <c r="W287" i="6"/>
  <c r="W289" i="6"/>
  <c r="W297" i="6"/>
  <c r="W316" i="6"/>
  <c r="W504" i="6"/>
  <c r="W506" i="6" s="1"/>
  <c r="W496" i="6"/>
  <c r="W510" i="6"/>
  <c r="W476" i="6"/>
  <c r="K199" i="6"/>
  <c r="L199" i="6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60" i="6"/>
  <c r="K497" i="6"/>
  <c r="K501" i="6"/>
  <c r="K505" i="6"/>
  <c r="K511" i="6"/>
  <c r="L261" i="6"/>
  <c r="L265" i="6"/>
  <c r="L300" i="6"/>
  <c r="L302" i="6" s="1"/>
  <c r="L317" i="6"/>
  <c r="L327" i="6"/>
  <c r="L460" i="6"/>
  <c r="L497" i="6"/>
  <c r="L501" i="6"/>
  <c r="L505" i="6"/>
  <c r="L511" i="6"/>
  <c r="N265" i="6"/>
  <c r="N300" i="6"/>
  <c r="N302" i="6" s="1"/>
  <c r="N304" i="6" s="1"/>
  <c r="N317" i="6"/>
  <c r="N327" i="6"/>
  <c r="N511" i="6"/>
  <c r="P261" i="6"/>
  <c r="P265" i="6"/>
  <c r="P300" i="6"/>
  <c r="P302" i="6" s="1"/>
  <c r="P304" i="6" s="1"/>
  <c r="P317" i="6"/>
  <c r="P327" i="6"/>
  <c r="P460" i="6"/>
  <c r="P497" i="6"/>
  <c r="P501" i="6"/>
  <c r="P505" i="6"/>
  <c r="O261" i="6"/>
  <c r="O265" i="6"/>
  <c r="O300" i="6"/>
  <c r="O302" i="6" s="1"/>
  <c r="O304" i="6" s="1"/>
  <c r="O317" i="6"/>
  <c r="O327" i="6"/>
  <c r="O460" i="6"/>
  <c r="O497" i="6"/>
  <c r="O501" i="6"/>
  <c r="O505" i="6"/>
  <c r="O511" i="6"/>
  <c r="R265" i="6"/>
  <c r="R300" i="6"/>
  <c r="R302" i="6" s="1"/>
  <c r="R304" i="6" s="1"/>
  <c r="R317" i="6"/>
  <c r="R511" i="6"/>
  <c r="T265" i="6"/>
  <c r="T300" i="6"/>
  <c r="T302" i="6" s="1"/>
  <c r="T317" i="6"/>
  <c r="T497" i="6"/>
  <c r="T501" i="6"/>
  <c r="T505" i="6"/>
  <c r="T511" i="6"/>
  <c r="S265" i="6"/>
  <c r="S300" i="6"/>
  <c r="S302" i="6" s="1"/>
  <c r="S304" i="6" s="1"/>
  <c r="S317" i="6"/>
  <c r="S497" i="6"/>
  <c r="S501" i="6"/>
  <c r="S505" i="6"/>
  <c r="S511" i="6"/>
  <c r="V265" i="6"/>
  <c r="V300" i="6"/>
  <c r="V302" i="6" s="1"/>
  <c r="V317" i="6"/>
  <c r="V511" i="6"/>
  <c r="X265" i="6"/>
  <c r="X300" i="6"/>
  <c r="X302" i="6" s="1"/>
  <c r="X304" i="6" s="1"/>
  <c r="X317" i="6"/>
  <c r="X497" i="6"/>
  <c r="X501" i="6"/>
  <c r="X505" i="6"/>
  <c r="X511" i="6"/>
  <c r="W265" i="6"/>
  <c r="W300" i="6"/>
  <c r="W302" i="6" s="1"/>
  <c r="W304" i="6" s="1"/>
  <c r="W317" i="6"/>
  <c r="W497" i="6"/>
  <c r="W501" i="6"/>
  <c r="W505" i="6"/>
  <c r="W511" i="6"/>
  <c r="J250" i="6"/>
  <c r="J252" i="6"/>
  <c r="J254" i="6"/>
  <c r="J256" i="6"/>
  <c r="J258" i="6"/>
  <c r="J270" i="6"/>
  <c r="J281" i="6"/>
  <c r="J282" i="6" s="1"/>
  <c r="J287" i="6"/>
  <c r="J289" i="6"/>
  <c r="J309" i="6"/>
  <c r="J476" i="6"/>
  <c r="J490" i="6"/>
  <c r="J491" i="6" s="1"/>
  <c r="K250" i="6"/>
  <c r="K258" i="6"/>
  <c r="K281" i="6"/>
  <c r="K314" i="6"/>
  <c r="K571" i="6" s="1"/>
  <c r="K572" i="6"/>
  <c r="K330" i="6"/>
  <c r="K334" i="6"/>
  <c r="K452" i="6"/>
  <c r="K454" i="6" s="1"/>
  <c r="K459" i="6"/>
  <c r="K564" i="6"/>
  <c r="K565" i="6" s="1"/>
  <c r="K490" i="6"/>
  <c r="K491" i="6" s="1"/>
  <c r="K494" i="6"/>
  <c r="K500" i="6"/>
  <c r="K552" i="6" s="1"/>
  <c r="L252" i="6"/>
  <c r="I252" i="6" s="1"/>
  <c r="L270" i="6"/>
  <c r="L287" i="6"/>
  <c r="L314" i="6"/>
  <c r="L571" i="6" s="1"/>
  <c r="I571" i="6" s="1"/>
  <c r="L452" i="6"/>
  <c r="L454" i="6" s="1"/>
  <c r="L459" i="6"/>
  <c r="L564" i="6"/>
  <c r="L565" i="6" s="1"/>
  <c r="L534" i="6"/>
  <c r="L572" i="6"/>
  <c r="L494" i="6"/>
  <c r="L500" i="6"/>
  <c r="L552" i="6" s="1"/>
  <c r="L524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71" i="6" s="1"/>
  <c r="N324" i="6"/>
  <c r="N330" i="6"/>
  <c r="N332" i="6"/>
  <c r="N461" i="6"/>
  <c r="N564" i="6"/>
  <c r="N565" i="6" s="1"/>
  <c r="N476" i="6"/>
  <c r="N490" i="6"/>
  <c r="N491" i="6" s="1"/>
  <c r="N572" i="6"/>
  <c r="N498" i="6"/>
  <c r="N502" i="6"/>
  <c r="N506" i="6"/>
  <c r="P281" i="6"/>
  <c r="P282" i="6" s="1"/>
  <c r="P289" i="6"/>
  <c r="P309" i="6"/>
  <c r="P314" i="6"/>
  <c r="P571" i="6" s="1"/>
  <c r="P572" i="6"/>
  <c r="P324" i="6"/>
  <c r="P452" i="6"/>
  <c r="M452" i="6" s="1"/>
  <c r="P459" i="6"/>
  <c r="P461" i="6" s="1"/>
  <c r="P564" i="6"/>
  <c r="P476" i="6"/>
  <c r="P534" i="6"/>
  <c r="P494" i="6"/>
  <c r="P500" i="6"/>
  <c r="P552" i="6" s="1"/>
  <c r="M552" i="6" s="1"/>
  <c r="P512" i="6"/>
  <c r="O254" i="6"/>
  <c r="O258" i="6"/>
  <c r="O281" i="6"/>
  <c r="O289" i="6"/>
  <c r="O324" i="6"/>
  <c r="O490" i="6"/>
  <c r="O491" i="6" s="1"/>
  <c r="O523" i="6"/>
  <c r="O524" i="6"/>
  <c r="R270" i="6"/>
  <c r="R274" i="6" s="1"/>
  <c r="T270" i="6"/>
  <c r="R287" i="6"/>
  <c r="R289" i="6"/>
  <c r="R309" i="6"/>
  <c r="R314" i="6"/>
  <c r="R571" i="6" s="1"/>
  <c r="R564" i="6"/>
  <c r="R490" i="6"/>
  <c r="R572" i="6"/>
  <c r="R498" i="6"/>
  <c r="R502" i="6"/>
  <c r="R506" i="6"/>
  <c r="T278" i="6"/>
  <c r="T314" i="6"/>
  <c r="T571" i="6" s="1"/>
  <c r="Q455" i="6"/>
  <c r="T564" i="6"/>
  <c r="T565" i="6" s="1"/>
  <c r="T474" i="6"/>
  <c r="T476" i="6"/>
  <c r="T534" i="6"/>
  <c r="Q534" i="6" s="1"/>
  <c r="T494" i="6"/>
  <c r="T500" i="6"/>
  <c r="Q500" i="6" s="1"/>
  <c r="R523" i="6"/>
  <c r="T524" i="6"/>
  <c r="S270" i="6"/>
  <c r="S274" i="6" s="1"/>
  <c r="S287" i="6"/>
  <c r="S289" i="6"/>
  <c r="S314" i="6"/>
  <c r="S571" i="6" s="1"/>
  <c r="S572" i="6"/>
  <c r="S564" i="6"/>
  <c r="S565" i="6" s="1"/>
  <c r="S490" i="6"/>
  <c r="S491" i="6" s="1"/>
  <c r="S494" i="6"/>
  <c r="S500" i="6"/>
  <c r="S502" i="6" s="1"/>
  <c r="S523" i="6"/>
  <c r="S524" i="6"/>
  <c r="V270" i="6"/>
  <c r="V274" i="6" s="1"/>
  <c r="V278" i="6"/>
  <c r="V287" i="6"/>
  <c r="V289" i="6"/>
  <c r="V309" i="6"/>
  <c r="V314" i="6"/>
  <c r="V571" i="6" s="1"/>
  <c r="V564" i="6"/>
  <c r="V565" i="6" s="1"/>
  <c r="V490" i="6"/>
  <c r="V572" i="6"/>
  <c r="V498" i="6"/>
  <c r="V502" i="6"/>
  <c r="V506" i="6"/>
  <c r="X278" i="6"/>
  <c r="X289" i="6"/>
  <c r="X314" i="6"/>
  <c r="X571" i="6" s="1"/>
  <c r="U455" i="6"/>
  <c r="X534" i="6"/>
  <c r="X572" i="6"/>
  <c r="X494" i="6"/>
  <c r="U494" i="6" s="1"/>
  <c r="X500" i="6"/>
  <c r="V523" i="6"/>
  <c r="V524" i="6"/>
  <c r="X524" i="6"/>
  <c r="W278" i="6"/>
  <c r="W309" i="6"/>
  <c r="W314" i="6"/>
  <c r="W571" i="6" s="1"/>
  <c r="W572" i="6"/>
  <c r="W564" i="6"/>
  <c r="W565" i="6" s="1"/>
  <c r="W494" i="6"/>
  <c r="W500" i="6"/>
  <c r="W502" i="6" s="1"/>
  <c r="W523" i="6"/>
  <c r="W524" i="6"/>
  <c r="V281" i="6"/>
  <c r="W273" i="6"/>
  <c r="U509" i="6"/>
  <c r="U510" i="6" s="1"/>
  <c r="Q509" i="6"/>
  <c r="Q510" i="6" s="1"/>
  <c r="I509" i="6"/>
  <c r="I510" i="6" s="1"/>
  <c r="I503" i="6"/>
  <c r="I504" i="6" s="1"/>
  <c r="I499" i="6"/>
  <c r="I500" i="6" s="1"/>
  <c r="I495" i="6"/>
  <c r="I496" i="6" s="1"/>
  <c r="I493" i="6"/>
  <c r="I494" i="6" s="1"/>
  <c r="U472" i="6"/>
  <c r="U473" i="6" s="1"/>
  <c r="M473" i="6"/>
  <c r="I473" i="6"/>
  <c r="I458" i="6"/>
  <c r="I459" i="6" s="1"/>
  <c r="I451" i="6"/>
  <c r="I452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20" i="6" s="1"/>
  <c r="K143" i="6"/>
  <c r="J143" i="6"/>
  <c r="U25" i="6"/>
  <c r="M108" i="6"/>
  <c r="P143" i="6"/>
  <c r="N541" i="6"/>
  <c r="M276" i="6"/>
  <c r="U12" i="6"/>
  <c r="Q74" i="6"/>
  <c r="Q48" i="6"/>
  <c r="Q12" i="6"/>
  <c r="T13" i="6"/>
  <c r="X244" i="6"/>
  <c r="X143" i="6"/>
  <c r="X540" i="6"/>
  <c r="U24" i="6"/>
  <c r="Q60" i="6"/>
  <c r="Q44" i="6"/>
  <c r="T540" i="6"/>
  <c r="Q24" i="6"/>
  <c r="N81" i="6"/>
  <c r="M80" i="6"/>
  <c r="P490" i="6"/>
  <c r="P491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47" i="6" s="1"/>
  <c r="M24" i="6"/>
  <c r="Q470" i="6"/>
  <c r="U249" i="6"/>
  <c r="U188" i="6"/>
  <c r="V201" i="6"/>
  <c r="T569" i="6"/>
  <c r="P569" i="6"/>
  <c r="M569" i="6" s="1"/>
  <c r="S531" i="6"/>
  <c r="Q329" i="6"/>
  <c r="P531" i="6"/>
  <c r="X202" i="6"/>
  <c r="T202" i="6"/>
  <c r="T520" i="6" s="1"/>
  <c r="T203" i="6"/>
  <c r="P202" i="6"/>
  <c r="U34" i="6"/>
  <c r="U29" i="6"/>
  <c r="U28" i="6"/>
  <c r="U26" i="6"/>
  <c r="Q34" i="6"/>
  <c r="X519" i="6"/>
  <c r="V519" i="6"/>
  <c r="T519" i="6"/>
  <c r="L130" i="6"/>
  <c r="L547" i="6" s="1"/>
  <c r="K130" i="6"/>
  <c r="K547" i="6" s="1"/>
  <c r="P201" i="6"/>
  <c r="M132" i="6"/>
  <c r="M119" i="6"/>
  <c r="M118" i="6"/>
  <c r="T201" i="6"/>
  <c r="Q119" i="6"/>
  <c r="Q118" i="6"/>
  <c r="X201" i="6"/>
  <c r="U132" i="6"/>
  <c r="X545" i="6"/>
  <c r="S569" i="6"/>
  <c r="W531" i="6"/>
  <c r="X531" i="6"/>
  <c r="X203" i="6"/>
  <c r="P203" i="6"/>
  <c r="K531" i="6"/>
  <c r="P545" i="6"/>
  <c r="T545" i="6"/>
  <c r="Q545" i="6" s="1"/>
  <c r="M26" i="6"/>
  <c r="M28" i="6"/>
  <c r="M280" i="6"/>
  <c r="J228" i="6"/>
  <c r="K201" i="6"/>
  <c r="J227" i="6"/>
  <c r="K203" i="6"/>
  <c r="J203" i="6"/>
  <c r="J244" i="6"/>
  <c r="J245" i="6"/>
  <c r="J544" i="6" s="1"/>
  <c r="J130" i="6"/>
  <c r="J547" i="6" s="1"/>
  <c r="J545" i="6"/>
  <c r="M489" i="6"/>
  <c r="J580" i="6"/>
  <c r="J334" i="6"/>
  <c r="J569" i="6"/>
  <c r="M53" i="6"/>
  <c r="K519" i="6"/>
  <c r="L519" i="6"/>
  <c r="X130" i="6"/>
  <c r="X547" i="6" s="1"/>
  <c r="N334" i="6"/>
  <c r="O334" i="6"/>
  <c r="M29" i="6"/>
  <c r="J576" i="6"/>
  <c r="J564" i="6"/>
  <c r="T245" i="6"/>
  <c r="T544" i="6" s="1"/>
  <c r="X467" i="6"/>
  <c r="T467" i="6"/>
  <c r="Q467" i="6" s="1"/>
  <c r="O463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31" i="6"/>
  <c r="L490" i="6"/>
  <c r="L491" i="6" s="1"/>
  <c r="Q489" i="6"/>
  <c r="U489" i="6"/>
  <c r="X490" i="6"/>
  <c r="X491" i="6" s="1"/>
  <c r="N273" i="6"/>
  <c r="X564" i="6"/>
  <c r="X565" i="6" s="1"/>
  <c r="U329" i="6"/>
  <c r="P287" i="6"/>
  <c r="M253" i="6"/>
  <c r="P254" i="6"/>
  <c r="P250" i="6"/>
  <c r="M249" i="6"/>
  <c r="K256" i="6"/>
  <c r="L324" i="6"/>
  <c r="L250" i="6"/>
  <c r="L531" i="6"/>
  <c r="U225" i="6"/>
  <c r="X227" i="6"/>
  <c r="T244" i="6"/>
  <c r="R558" i="6"/>
  <c r="R559" i="6" s="1"/>
  <c r="T531" i="6"/>
  <c r="M455" i="6"/>
  <c r="S554" i="6"/>
  <c r="S556" i="6" s="1"/>
  <c r="S519" i="6"/>
  <c r="R554" i="6"/>
  <c r="R556" i="6" s="1"/>
  <c r="Q471" i="6"/>
  <c r="R519" i="6"/>
  <c r="K554" i="6"/>
  <c r="K556" i="6" s="1"/>
  <c r="P273" i="6"/>
  <c r="X576" i="6"/>
  <c r="X281" i="6"/>
  <c r="T273" i="6"/>
  <c r="O273" i="6"/>
  <c r="K245" i="6"/>
  <c r="J318" i="6"/>
  <c r="P228" i="6"/>
  <c r="M228" i="6" s="1"/>
  <c r="L541" i="6"/>
  <c r="L278" i="6"/>
  <c r="O541" i="6"/>
  <c r="K273" i="6"/>
  <c r="U323" i="6"/>
  <c r="U310" i="6"/>
  <c r="U312" i="6"/>
  <c r="U286" i="6"/>
  <c r="X287" i="6"/>
  <c r="U269" i="6"/>
  <c r="X270" i="6"/>
  <c r="X274" i="6" s="1"/>
  <c r="U255" i="6"/>
  <c r="U251" i="6"/>
  <c r="S542" i="6"/>
  <c r="S281" i="6"/>
  <c r="Q257" i="6"/>
  <c r="Q253" i="6"/>
  <c r="Q249" i="6"/>
  <c r="R541" i="6"/>
  <c r="R278" i="6"/>
  <c r="M329" i="6"/>
  <c r="P330" i="6"/>
  <c r="M310" i="6"/>
  <c r="M257" i="6"/>
  <c r="P258" i="6"/>
  <c r="T579" i="6"/>
  <c r="T523" i="6"/>
  <c r="Q114" i="6"/>
  <c r="T115" i="6"/>
  <c r="Q110" i="6"/>
  <c r="T111" i="6"/>
  <c r="X273" i="6"/>
  <c r="S273" i="6"/>
  <c r="R273" i="6"/>
  <c r="L273" i="6"/>
  <c r="W281" i="6"/>
  <c r="T281" i="6"/>
  <c r="O564" i="6"/>
  <c r="O565" i="6" s="1"/>
  <c r="N281" i="6"/>
  <c r="L576" i="6"/>
  <c r="L281" i="6"/>
  <c r="L579" i="6"/>
  <c r="I579" i="6" s="1"/>
  <c r="L523" i="6"/>
  <c r="K579" i="6"/>
  <c r="K523" i="6"/>
  <c r="M230" i="6"/>
  <c r="P231" i="6"/>
  <c r="P546" i="6"/>
  <c r="P578" i="6"/>
  <c r="P524" i="6"/>
  <c r="U230" i="6"/>
  <c r="X231" i="6"/>
  <c r="X579" i="6"/>
  <c r="X523" i="6"/>
  <c r="U98" i="6"/>
  <c r="X100" i="6"/>
  <c r="U100" i="6" s="1"/>
  <c r="U94" i="6"/>
  <c r="X95" i="6"/>
  <c r="W534" i="6"/>
  <c r="W490" i="6"/>
  <c r="W491" i="6" s="1"/>
  <c r="U331" i="6"/>
  <c r="U308" i="6"/>
  <c r="X309" i="6"/>
  <c r="S541" i="6"/>
  <c r="S278" i="6"/>
  <c r="Q323" i="6"/>
  <c r="Q310" i="6"/>
  <c r="Q286" i="6"/>
  <c r="T287" i="6"/>
  <c r="R542" i="6"/>
  <c r="R281" i="6"/>
  <c r="K106" i="6"/>
  <c r="L106" i="6"/>
  <c r="P244" i="6"/>
  <c r="P245" i="6"/>
  <c r="P544" i="6" s="1"/>
  <c r="M331" i="6"/>
  <c r="P332" i="6"/>
  <c r="P541" i="6"/>
  <c r="P270" i="6"/>
  <c r="M255" i="6"/>
  <c r="P256" i="6"/>
  <c r="P252" i="6"/>
  <c r="K541" i="6"/>
  <c r="K278" i="6"/>
  <c r="P554" i="6"/>
  <c r="P556" i="6" s="1"/>
  <c r="K562" i="6"/>
  <c r="K578" i="6"/>
  <c r="K524" i="6"/>
  <c r="P579" i="6"/>
  <c r="P523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80" i="6"/>
  <c r="L334" i="6"/>
  <c r="J558" i="6"/>
  <c r="J559" i="6" s="1"/>
  <c r="J546" i="6"/>
  <c r="L109" i="6"/>
  <c r="K109" i="6"/>
  <c r="K103" i="6"/>
  <c r="L103" i="6"/>
  <c r="Q132" i="6"/>
  <c r="T130" i="6"/>
  <c r="T547" i="6" s="1"/>
  <c r="Q29" i="6"/>
  <c r="O519" i="6"/>
  <c r="U522" i="6"/>
  <c r="T228" i="6"/>
  <c r="Q28" i="6"/>
  <c r="P519" i="6"/>
  <c r="X228" i="6"/>
  <c r="X229" i="6" s="1"/>
  <c r="T490" i="6"/>
  <c r="T491" i="6" s="1"/>
  <c r="X109" i="6"/>
  <c r="O531" i="6"/>
  <c r="L545" i="6"/>
  <c r="U119" i="6"/>
  <c r="M84" i="6"/>
  <c r="W576" i="6"/>
  <c r="T576" i="6"/>
  <c r="Q522" i="6"/>
  <c r="X106" i="6"/>
  <c r="S227" i="6"/>
  <c r="K227" i="6"/>
  <c r="L143" i="6"/>
  <c r="L202" i="6"/>
  <c r="L201" i="6"/>
  <c r="I201" i="6" s="1"/>
  <c r="N554" i="6"/>
  <c r="N556" i="6" s="1"/>
  <c r="N519" i="6"/>
  <c r="P109" i="6"/>
  <c r="W227" i="6"/>
  <c r="L244" i="6"/>
  <c r="L227" i="6"/>
  <c r="L203" i="6"/>
  <c r="L228" i="6"/>
  <c r="X245" i="6"/>
  <c r="L245" i="6"/>
  <c r="L544" i="6" s="1"/>
  <c r="K545" i="6"/>
  <c r="U118" i="6"/>
  <c r="M34" i="6"/>
  <c r="J200" i="6"/>
  <c r="T572" i="6"/>
  <c r="J519" i="6"/>
  <c r="I519" i="6" s="1"/>
  <c r="X200" i="6"/>
  <c r="N558" i="6"/>
  <c r="N559" i="6" s="1"/>
  <c r="W558" i="6"/>
  <c r="W559" i="6" s="1"/>
  <c r="K558" i="6"/>
  <c r="K559" i="6" s="1"/>
  <c r="J454" i="6"/>
  <c r="Q562" i="6"/>
  <c r="W461" i="6"/>
  <c r="Q312" i="6"/>
  <c r="P558" i="6"/>
  <c r="P559" i="6" s="1"/>
  <c r="T558" i="6"/>
  <c r="T559" i="6" s="1"/>
  <c r="Q559" i="6" s="1"/>
  <c r="J551" i="6"/>
  <c r="J537" i="6"/>
  <c r="J266" i="6"/>
  <c r="M115" i="6"/>
  <c r="I312" i="6"/>
  <c r="M493" i="6"/>
  <c r="Q495" i="6"/>
  <c r="V558" i="6"/>
  <c r="O558" i="6"/>
  <c r="O559" i="6" s="1"/>
  <c r="L558" i="6"/>
  <c r="M259" i="6"/>
  <c r="L461" i="6"/>
  <c r="M509" i="6"/>
  <c r="I199" i="6" l="1"/>
  <c r="M136" i="6"/>
  <c r="X518" i="6"/>
  <c r="I89" i="6"/>
  <c r="R516" i="6"/>
  <c r="V92" i="6"/>
  <c r="U92" i="6" s="1"/>
  <c r="P92" i="6"/>
  <c r="J92" i="6"/>
  <c r="O92" i="6"/>
  <c r="T92" i="6"/>
  <c r="Q92" i="6" s="1"/>
  <c r="W92" i="6"/>
  <c r="S92" i="6"/>
  <c r="M580" i="6"/>
  <c r="S516" i="6"/>
  <c r="O516" i="6"/>
  <c r="T518" i="6"/>
  <c r="W516" i="6"/>
  <c r="V516" i="6"/>
  <c r="N92" i="6"/>
  <c r="M92" i="6" s="1"/>
  <c r="M370" i="6"/>
  <c r="J516" i="6"/>
  <c r="J518" i="6"/>
  <c r="J446" i="6"/>
  <c r="Q346" i="6"/>
  <c r="V246" i="6"/>
  <c r="S301" i="6"/>
  <c r="S303" i="6" s="1"/>
  <c r="S305" i="6" s="1"/>
  <c r="W266" i="6"/>
  <c r="W267" i="6" s="1"/>
  <c r="T262" i="6"/>
  <c r="I281" i="6"/>
  <c r="U565" i="6"/>
  <c r="I309" i="6"/>
  <c r="Q546" i="6"/>
  <c r="K474" i="6"/>
  <c r="K487" i="6" s="1"/>
  <c r="I244" i="6"/>
  <c r="U231" i="6"/>
  <c r="P292" i="6"/>
  <c r="P293" i="6" s="1"/>
  <c r="M273" i="6"/>
  <c r="S498" i="6"/>
  <c r="O512" i="6"/>
  <c r="R570" i="6"/>
  <c r="Q85" i="6"/>
  <c r="W550" i="6"/>
  <c r="X570" i="6"/>
  <c r="U519" i="6"/>
  <c r="W498" i="6"/>
  <c r="U259" i="6"/>
  <c r="I143" i="6"/>
  <c r="I72" i="6"/>
  <c r="M358" i="6"/>
  <c r="I366" i="6"/>
  <c r="I370" i="6"/>
  <c r="Q370" i="6"/>
  <c r="U348" i="6"/>
  <c r="Q532" i="6"/>
  <c r="M459" i="6"/>
  <c r="N497" i="6"/>
  <c r="K502" i="6"/>
  <c r="O282" i="6"/>
  <c r="M314" i="6"/>
  <c r="P454" i="6"/>
  <c r="V550" i="6"/>
  <c r="V553" i="6" s="1"/>
  <c r="S570" i="6"/>
  <c r="U564" i="6"/>
  <c r="U309" i="6"/>
  <c r="I273" i="6"/>
  <c r="U281" i="6"/>
  <c r="Q519" i="6"/>
  <c r="T246" i="6"/>
  <c r="I81" i="6"/>
  <c r="U572" i="6"/>
  <c r="V282" i="6"/>
  <c r="T282" i="6"/>
  <c r="M572" i="6"/>
  <c r="J274" i="6"/>
  <c r="M316" i="6"/>
  <c r="L318" i="6"/>
  <c r="I318" i="6" s="1"/>
  <c r="U569" i="6"/>
  <c r="I467" i="6"/>
  <c r="N246" i="6"/>
  <c r="M338" i="6"/>
  <c r="Q336" i="6"/>
  <c r="M97" i="6"/>
  <c r="Q244" i="6"/>
  <c r="J552" i="6"/>
  <c r="I552" i="6" s="1"/>
  <c r="Q499" i="6"/>
  <c r="I546" i="6"/>
  <c r="Q289" i="6"/>
  <c r="V512" i="6"/>
  <c r="N570" i="6"/>
  <c r="J512" i="6"/>
  <c r="T461" i="6"/>
  <c r="Q461" i="6" s="1"/>
  <c r="N318" i="6"/>
  <c r="R505" i="6"/>
  <c r="I576" i="6"/>
  <c r="J550" i="6"/>
  <c r="I87" i="6"/>
  <c r="U87" i="6"/>
  <c r="U320" i="6"/>
  <c r="I344" i="6"/>
  <c r="M346" i="6"/>
  <c r="U136" i="6"/>
  <c r="M42" i="6"/>
  <c r="M66" i="6"/>
  <c r="U69" i="6"/>
  <c r="I354" i="6"/>
  <c r="M356" i="6"/>
  <c r="I575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57" i="6"/>
  <c r="U463" i="6"/>
  <c r="U89" i="6"/>
  <c r="Q259" i="6"/>
  <c r="X454" i="6"/>
  <c r="U454" i="6" s="1"/>
  <c r="X484" i="6"/>
  <c r="X530" i="6" s="1"/>
  <c r="M244" i="6"/>
  <c r="W512" i="6"/>
  <c r="I561" i="6"/>
  <c r="J573" i="6"/>
  <c r="T551" i="6"/>
  <c r="Q551" i="6" s="1"/>
  <c r="I541" i="6"/>
  <c r="K550" i="6"/>
  <c r="Q539" i="6"/>
  <c r="Q480" i="6"/>
  <c r="I85" i="6"/>
  <c r="M85" i="6"/>
  <c r="I484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74" i="6"/>
  <c r="L487" i="6" s="1"/>
  <c r="P484" i="6"/>
  <c r="P516" i="6" s="1"/>
  <c r="U562" i="6"/>
  <c r="I100" i="6"/>
  <c r="Q579" i="6"/>
  <c r="I324" i="6"/>
  <c r="I115" i="6"/>
  <c r="S550" i="6"/>
  <c r="M87" i="6"/>
  <c r="U254" i="6"/>
  <c r="S468" i="6"/>
  <c r="X551" i="6"/>
  <c r="U551" i="6" s="1"/>
  <c r="M577" i="6"/>
  <c r="R553" i="6"/>
  <c r="K570" i="6"/>
  <c r="U270" i="6"/>
  <c r="V301" i="6"/>
  <c r="V303" i="6" s="1"/>
  <c r="V305" i="6" s="1"/>
  <c r="L282" i="6"/>
  <c r="I282" i="6" s="1"/>
  <c r="Q83" i="6"/>
  <c r="I569" i="6"/>
  <c r="N282" i="6"/>
  <c r="M282" i="6" s="1"/>
  <c r="X282" i="6"/>
  <c r="T552" i="6"/>
  <c r="Q552" i="6" s="1"/>
  <c r="T506" i="6"/>
  <c r="Q506" i="6" s="1"/>
  <c r="S552" i="6"/>
  <c r="U459" i="6"/>
  <c r="M556" i="6"/>
  <c r="I103" i="6"/>
  <c r="O318" i="6"/>
  <c r="P318" i="6"/>
  <c r="K274" i="6"/>
  <c r="U97" i="6"/>
  <c r="I47" i="6"/>
  <c r="U72" i="6"/>
  <c r="U79" i="6"/>
  <c r="I356" i="6"/>
  <c r="Q364" i="6"/>
  <c r="M465" i="6"/>
  <c r="M500" i="6"/>
  <c r="X461" i="6"/>
  <c r="U461" i="6" s="1"/>
  <c r="R266" i="6"/>
  <c r="R267" i="6" s="1"/>
  <c r="I177" i="6"/>
  <c r="M578" i="6"/>
  <c r="X292" i="6"/>
  <c r="X293" i="6" s="1"/>
  <c r="I83" i="6"/>
  <c r="U467" i="6"/>
  <c r="U83" i="6"/>
  <c r="U278" i="6"/>
  <c r="I497" i="6"/>
  <c r="W301" i="6"/>
  <c r="W303" i="6" s="1"/>
  <c r="W305" i="6" s="1"/>
  <c r="X512" i="6"/>
  <c r="Q117" i="6"/>
  <c r="M109" i="6"/>
  <c r="Q535" i="6"/>
  <c r="Q81" i="6"/>
  <c r="T301" i="6"/>
  <c r="T303" i="6" s="1"/>
  <c r="T305" i="6" s="1"/>
  <c r="Q305" i="6" s="1"/>
  <c r="M540" i="6"/>
  <c r="L530" i="6"/>
  <c r="I554" i="6"/>
  <c r="U147" i="6"/>
  <c r="S560" i="6"/>
  <c r="U130" i="6"/>
  <c r="P502" i="6"/>
  <c r="S551" i="6"/>
  <c r="T266" i="6"/>
  <c r="Q266" i="6" s="1"/>
  <c r="S537" i="6"/>
  <c r="Q278" i="6"/>
  <c r="Q569" i="6"/>
  <c r="M534" i="6"/>
  <c r="I287" i="6"/>
  <c r="U537" i="6"/>
  <c r="I556" i="6"/>
  <c r="I562" i="6"/>
  <c r="U580" i="6"/>
  <c r="M320" i="6"/>
  <c r="M348" i="6"/>
  <c r="I350" i="6"/>
  <c r="U55" i="6"/>
  <c r="U66" i="6"/>
  <c r="Q72" i="6"/>
  <c r="Q79" i="6"/>
  <c r="Q76" i="6"/>
  <c r="I358" i="6"/>
  <c r="Q258" i="6"/>
  <c r="U350" i="6"/>
  <c r="M532" i="6"/>
  <c r="R301" i="6"/>
  <c r="R303" i="6" s="1"/>
  <c r="R305" i="6" s="1"/>
  <c r="U558" i="6"/>
  <c r="S573" i="6"/>
  <c r="T502" i="6"/>
  <c r="Q502" i="6" s="1"/>
  <c r="V266" i="6"/>
  <c r="W468" i="6"/>
  <c r="I454" i="6"/>
  <c r="U106" i="6"/>
  <c r="U115" i="6"/>
  <c r="Q309" i="6"/>
  <c r="P246" i="6"/>
  <c r="M231" i="6"/>
  <c r="M281" i="6"/>
  <c r="N266" i="6"/>
  <c r="N267" i="6" s="1"/>
  <c r="U244" i="6"/>
  <c r="U571" i="6"/>
  <c r="Q97" i="6"/>
  <c r="Q87" i="6"/>
  <c r="U76" i="6"/>
  <c r="V468" i="6"/>
  <c r="Q250" i="6"/>
  <c r="S246" i="6"/>
  <c r="P570" i="6"/>
  <c r="M570" i="6" s="1"/>
  <c r="S530" i="6"/>
  <c r="V497" i="6"/>
  <c r="U497" i="6" s="1"/>
  <c r="O246" i="6"/>
  <c r="N301" i="6"/>
  <c r="N303" i="6" s="1"/>
  <c r="N305" i="6" s="1"/>
  <c r="N512" i="6"/>
  <c r="M512" i="6" s="1"/>
  <c r="M554" i="6"/>
  <c r="M458" i="6"/>
  <c r="Q245" i="6"/>
  <c r="M484" i="6"/>
  <c r="T484" i="6"/>
  <c r="Q484" i="6" s="1"/>
  <c r="Q458" i="6"/>
  <c r="O560" i="6"/>
  <c r="R282" i="6"/>
  <c r="Q541" i="6"/>
  <c r="I490" i="6"/>
  <c r="M324" i="6"/>
  <c r="K498" i="6"/>
  <c r="I332" i="6"/>
  <c r="I542" i="6"/>
  <c r="W530" i="6"/>
  <c r="U113" i="6"/>
  <c r="R246" i="6"/>
  <c r="W570" i="6"/>
  <c r="M533" i="6"/>
  <c r="U540" i="6"/>
  <c r="U534" i="6"/>
  <c r="J498" i="6"/>
  <c r="M342" i="6"/>
  <c r="M89" i="6"/>
  <c r="I547" i="6"/>
  <c r="N550" i="6"/>
  <c r="N553" i="6" s="1"/>
  <c r="W551" i="6"/>
  <c r="W552" i="6"/>
  <c r="N501" i="6"/>
  <c r="M501" i="6" s="1"/>
  <c r="W560" i="6"/>
  <c r="V560" i="6"/>
  <c r="V563" i="6" s="1"/>
  <c r="I580" i="6"/>
  <c r="Q273" i="6"/>
  <c r="I534" i="6"/>
  <c r="O321" i="6"/>
  <c r="L321" i="6"/>
  <c r="P301" i="6"/>
  <c r="P303" i="6" s="1"/>
  <c r="P305" i="6" s="1"/>
  <c r="M542" i="6"/>
  <c r="I117" i="6"/>
  <c r="O200" i="6"/>
  <c r="O548" i="6" s="1"/>
  <c r="O549" i="6" s="1"/>
  <c r="U258" i="6"/>
  <c r="I544" i="6"/>
  <c r="M95" i="6"/>
  <c r="X266" i="6"/>
  <c r="Q130" i="6"/>
  <c r="P274" i="6"/>
  <c r="I130" i="6"/>
  <c r="U506" i="6"/>
  <c r="M309" i="6"/>
  <c r="M476" i="6"/>
  <c r="M270" i="6"/>
  <c r="L292" i="6"/>
  <c r="L293" i="6" s="1"/>
  <c r="I289" i="6"/>
  <c r="I250" i="6"/>
  <c r="X318" i="6"/>
  <c r="U476" i="6"/>
  <c r="R318" i="6"/>
  <c r="R321" i="6" s="1"/>
  <c r="X246" i="6"/>
  <c r="S563" i="6"/>
  <c r="T561" i="6"/>
  <c r="T563" i="6" s="1"/>
  <c r="P506" i="6"/>
  <c r="M506" i="6" s="1"/>
  <c r="P551" i="6"/>
  <c r="M551" i="6" s="1"/>
  <c r="K537" i="6"/>
  <c r="N200" i="6"/>
  <c r="N518" i="6" s="1"/>
  <c r="S538" i="6"/>
  <c r="I109" i="6"/>
  <c r="U576" i="6"/>
  <c r="M254" i="6"/>
  <c r="U143" i="6"/>
  <c r="P573" i="6"/>
  <c r="N573" i="6"/>
  <c r="W318" i="6"/>
  <c r="U542" i="6"/>
  <c r="M260" i="6"/>
  <c r="S487" i="6"/>
  <c r="Q256" i="6"/>
  <c r="M536" i="6"/>
  <c r="U532" i="6"/>
  <c r="M535" i="6"/>
  <c r="U85" i="6"/>
  <c r="I346" i="6"/>
  <c r="M13" i="6"/>
  <c r="I532" i="6"/>
  <c r="U539" i="6"/>
  <c r="U287" i="6"/>
  <c r="L502" i="6"/>
  <c r="I502" i="6" s="1"/>
  <c r="L563" i="6"/>
  <c r="M559" i="6"/>
  <c r="L246" i="6"/>
  <c r="Q542" i="6"/>
  <c r="S282" i="6"/>
  <c r="U81" i="6"/>
  <c r="U541" i="6"/>
  <c r="S512" i="6"/>
  <c r="S318" i="6"/>
  <c r="S321" i="6" s="1"/>
  <c r="K318" i="6"/>
  <c r="U117" i="6"/>
  <c r="U109" i="6"/>
  <c r="Q106" i="6"/>
  <c r="O530" i="6"/>
  <c r="O543" i="6" s="1"/>
  <c r="M117" i="6"/>
  <c r="M106" i="6"/>
  <c r="U535" i="6"/>
  <c r="U556" i="6"/>
  <c r="K512" i="6"/>
  <c r="Q554" i="6"/>
  <c r="O537" i="6"/>
  <c r="M332" i="6"/>
  <c r="N274" i="6"/>
  <c r="Q109" i="6"/>
  <c r="M289" i="6"/>
  <c r="M258" i="6"/>
  <c r="M250" i="6"/>
  <c r="L573" i="6"/>
  <c r="T318" i="6"/>
  <c r="T321" i="6" s="1"/>
  <c r="I254" i="6"/>
  <c r="L301" i="6"/>
  <c r="L303" i="6" s="1"/>
  <c r="L305" i="6" s="1"/>
  <c r="I113" i="6"/>
  <c r="U499" i="6"/>
  <c r="R512" i="6"/>
  <c r="L537" i="6"/>
  <c r="I537" i="6" s="1"/>
  <c r="M256" i="6"/>
  <c r="P537" i="6"/>
  <c r="M537" i="6" s="1"/>
  <c r="P266" i="6"/>
  <c r="Q231" i="6"/>
  <c r="O274" i="6"/>
  <c r="N560" i="6"/>
  <c r="N563" i="6" s="1"/>
  <c r="N474" i="6"/>
  <c r="N487" i="6" s="1"/>
  <c r="U95" i="6"/>
  <c r="P511" i="6"/>
  <c r="M511" i="6" s="1"/>
  <c r="M558" i="6"/>
  <c r="R530" i="6"/>
  <c r="X498" i="6"/>
  <c r="U498" i="6" s="1"/>
  <c r="U554" i="6"/>
  <c r="L551" i="6"/>
  <c r="I551" i="6" s="1"/>
  <c r="I572" i="6"/>
  <c r="O573" i="6"/>
  <c r="O551" i="6"/>
  <c r="I545" i="6"/>
  <c r="M541" i="6"/>
  <c r="O301" i="6"/>
  <c r="O303" i="6" s="1"/>
  <c r="O305" i="6" s="1"/>
  <c r="Q452" i="6"/>
  <c r="T454" i="6"/>
  <c r="V460" i="6"/>
  <c r="U460" i="6" s="1"/>
  <c r="U458" i="6"/>
  <c r="I245" i="6"/>
  <c r="X573" i="6"/>
  <c r="L468" i="6"/>
  <c r="Q558" i="6"/>
  <c r="W573" i="6"/>
  <c r="U504" i="6"/>
  <c r="L516" i="6"/>
  <c r="K516" i="6"/>
  <c r="R491" i="6"/>
  <c r="Q490" i="6"/>
  <c r="U503" i="6"/>
  <c r="V505" i="6"/>
  <c r="M579" i="6"/>
  <c r="I533" i="6"/>
  <c r="J530" i="6"/>
  <c r="U260" i="6"/>
  <c r="X262" i="6"/>
  <c r="U262" i="6" s="1"/>
  <c r="U13" i="6"/>
  <c r="Q540" i="6"/>
  <c r="N530" i="6"/>
  <c r="N543" i="6" s="1"/>
  <c r="O561" i="6"/>
  <c r="Q556" i="6"/>
  <c r="U547" i="6"/>
  <c r="Q505" i="6"/>
  <c r="M334" i="6"/>
  <c r="J246" i="6"/>
  <c r="I256" i="6"/>
  <c r="M58" i="6"/>
  <c r="Q580" i="6"/>
  <c r="U546" i="6"/>
  <c r="I320" i="6"/>
  <c r="Q320" i="6"/>
  <c r="U33" i="6"/>
  <c r="I352" i="6"/>
  <c r="I360" i="6"/>
  <c r="O570" i="6"/>
  <c r="I362" i="6"/>
  <c r="I364" i="6"/>
  <c r="S200" i="6"/>
  <c r="S518" i="6" s="1"/>
  <c r="U324" i="6"/>
  <c r="U346" i="6"/>
  <c r="U354" i="6"/>
  <c r="U362" i="6"/>
  <c r="M278" i="6"/>
  <c r="I383" i="6"/>
  <c r="Q381" i="6"/>
  <c r="I379" i="6"/>
  <c r="X560" i="6"/>
  <c r="Q572" i="6"/>
  <c r="Q576" i="6"/>
  <c r="K563" i="6"/>
  <c r="L274" i="6"/>
  <c r="I274" i="6" s="1"/>
  <c r="U273" i="6"/>
  <c r="I13" i="6"/>
  <c r="U289" i="6"/>
  <c r="V573" i="6"/>
  <c r="U111" i="6"/>
  <c r="O487" i="6"/>
  <c r="Q334" i="6"/>
  <c r="Q344" i="6"/>
  <c r="Q368" i="6"/>
  <c r="U334" i="6"/>
  <c r="U344" i="6"/>
  <c r="U360" i="6"/>
  <c r="U368" i="6"/>
  <c r="Q536" i="6"/>
  <c r="U385" i="6"/>
  <c r="U383" i="6"/>
  <c r="M381" i="6"/>
  <c r="U379" i="6"/>
  <c r="V559" i="6"/>
  <c r="U559" i="6" s="1"/>
  <c r="K544" i="6"/>
  <c r="K246" i="6"/>
  <c r="U274" i="6"/>
  <c r="K461" i="6"/>
  <c r="K551" i="6"/>
  <c r="I278" i="6"/>
  <c r="W563" i="6"/>
  <c r="L446" i="6"/>
  <c r="U524" i="6"/>
  <c r="S292" i="6"/>
  <c r="S293" i="6" s="1"/>
  <c r="V318" i="6"/>
  <c r="M571" i="6"/>
  <c r="K446" i="6"/>
  <c r="Q537" i="6"/>
  <c r="K292" i="6"/>
  <c r="K293" i="6" s="1"/>
  <c r="M143" i="6"/>
  <c r="P446" i="6"/>
  <c r="M546" i="6"/>
  <c r="W200" i="6"/>
  <c r="W518" i="6" s="1"/>
  <c r="U256" i="6"/>
  <c r="M519" i="6"/>
  <c r="K282" i="6"/>
  <c r="Q281" i="6"/>
  <c r="K301" i="6"/>
  <c r="K303" i="6" s="1"/>
  <c r="K305" i="6" s="1"/>
  <c r="L512" i="6"/>
  <c r="I512" i="6" s="1"/>
  <c r="I231" i="6"/>
  <c r="W487" i="6"/>
  <c r="W514" i="6" s="1"/>
  <c r="U531" i="6"/>
  <c r="I578" i="6"/>
  <c r="I111" i="6"/>
  <c r="I540" i="6"/>
  <c r="M83" i="6"/>
  <c r="M62" i="6"/>
  <c r="M76" i="6"/>
  <c r="M354" i="6"/>
  <c r="Q330" i="6"/>
  <c r="M539" i="6"/>
  <c r="T292" i="6"/>
  <c r="K530" i="6"/>
  <c r="W282" i="6"/>
  <c r="V292" i="6"/>
  <c r="Q524" i="6"/>
  <c r="R292" i="6"/>
  <c r="M330" i="6"/>
  <c r="I258" i="6"/>
  <c r="U511" i="6"/>
  <c r="X321" i="6"/>
  <c r="P321" i="6"/>
  <c r="W292" i="6"/>
  <c r="W293" i="6" s="1"/>
  <c r="Q143" i="6"/>
  <c r="Q111" i="6"/>
  <c r="O292" i="6"/>
  <c r="O293" i="6" s="1"/>
  <c r="M113" i="6"/>
  <c r="Q578" i="6"/>
  <c r="U579" i="6"/>
  <c r="U545" i="6"/>
  <c r="M545" i="6"/>
  <c r="I58" i="6"/>
  <c r="I535" i="6"/>
  <c r="X550" i="6"/>
  <c r="T512" i="6"/>
  <c r="I463" i="6"/>
  <c r="I336" i="6"/>
  <c r="I342" i="6"/>
  <c r="M340" i="6"/>
  <c r="M350" i="6"/>
  <c r="I62" i="6"/>
  <c r="I69" i="6"/>
  <c r="M352" i="6"/>
  <c r="M360" i="6"/>
  <c r="M362" i="6"/>
  <c r="Q340" i="6"/>
  <c r="Q356" i="6"/>
  <c r="Q463" i="6"/>
  <c r="U536" i="6"/>
  <c r="M383" i="6"/>
  <c r="U381" i="6"/>
  <c r="X487" i="6"/>
  <c r="M111" i="6"/>
  <c r="Q13" i="6"/>
  <c r="J301" i="6"/>
  <c r="J303" i="6" s="1"/>
  <c r="J305" i="6" s="1"/>
  <c r="I480" i="6"/>
  <c r="I521" i="6"/>
  <c r="T570" i="6"/>
  <c r="U575" i="6"/>
  <c r="M575" i="6"/>
  <c r="W246" i="6"/>
  <c r="Q544" i="6"/>
  <c r="U252" i="6"/>
  <c r="Q575" i="6"/>
  <c r="N292" i="6"/>
  <c r="M292" i="6" s="1"/>
  <c r="O446" i="6"/>
  <c r="I42" i="6"/>
  <c r="L92" i="6"/>
  <c r="T446" i="6"/>
  <c r="Q360" i="6"/>
  <c r="X446" i="6"/>
  <c r="M368" i="6"/>
  <c r="S446" i="6"/>
  <c r="Q352" i="6"/>
  <c r="W446" i="6"/>
  <c r="I536" i="6"/>
  <c r="J292" i="6"/>
  <c r="I385" i="6"/>
  <c r="I136" i="6"/>
  <c r="I531" i="6"/>
  <c r="K92" i="6"/>
  <c r="I334" i="6"/>
  <c r="Q115" i="6"/>
  <c r="M576" i="6"/>
  <c r="M457" i="6"/>
  <c r="M544" i="6"/>
  <c r="M245" i="6"/>
  <c r="Q66" i="6"/>
  <c r="V570" i="6"/>
  <c r="U570" i="6" s="1"/>
  <c r="U62" i="6"/>
  <c r="Q37" i="6"/>
  <c r="V530" i="6"/>
  <c r="V487" i="6"/>
  <c r="Q476" i="6"/>
  <c r="R468" i="6"/>
  <c r="V446" i="6"/>
  <c r="Q332" i="6"/>
  <c r="R446" i="6"/>
  <c r="I457" i="6"/>
  <c r="M467" i="6"/>
  <c r="P530" i="6"/>
  <c r="P543" i="6" s="1"/>
  <c r="I476" i="6"/>
  <c r="J468" i="6"/>
  <c r="I368" i="6"/>
  <c r="M366" i="6"/>
  <c r="I51" i="6"/>
  <c r="Q287" i="6"/>
  <c r="M531" i="6"/>
  <c r="Q33" i="6"/>
  <c r="U327" i="6"/>
  <c r="J229" i="6"/>
  <c r="O520" i="6"/>
  <c r="M79" i="6"/>
  <c r="T229" i="6"/>
  <c r="M261" i="6"/>
  <c r="I227" i="6"/>
  <c r="L267" i="6"/>
  <c r="Q201" i="6"/>
  <c r="M547" i="6"/>
  <c r="Q265" i="6"/>
  <c r="I202" i="6"/>
  <c r="M201" i="6"/>
  <c r="U479" i="6"/>
  <c r="I479" i="6"/>
  <c r="U480" i="6"/>
  <c r="W513" i="6"/>
  <c r="Q511" i="6"/>
  <c r="I505" i="6"/>
  <c r="I501" i="6"/>
  <c r="M479" i="6"/>
  <c r="Q479" i="6"/>
  <c r="L518" i="6"/>
  <c r="M523" i="6"/>
  <c r="I523" i="6"/>
  <c r="Q523" i="6"/>
  <c r="I524" i="6"/>
  <c r="L513" i="6"/>
  <c r="M460" i="6"/>
  <c r="K468" i="6"/>
  <c r="I491" i="6"/>
  <c r="T513" i="6"/>
  <c r="O513" i="6"/>
  <c r="K513" i="6"/>
  <c r="I511" i="6"/>
  <c r="I460" i="6"/>
  <c r="U501" i="6"/>
  <c r="I506" i="6"/>
  <c r="M491" i="6"/>
  <c r="U265" i="6"/>
  <c r="V267" i="6"/>
  <c r="L548" i="6"/>
  <c r="L549" i="6" s="1"/>
  <c r="I228" i="6"/>
  <c r="J538" i="6"/>
  <c r="Q203" i="6"/>
  <c r="U328" i="6"/>
  <c r="M287" i="6"/>
  <c r="M47" i="6"/>
  <c r="T566" i="6"/>
  <c r="T567" i="6" s="1"/>
  <c r="V566" i="6"/>
  <c r="V567" i="6" s="1"/>
  <c r="I200" i="6"/>
  <c r="U300" i="6"/>
  <c r="I266" i="6"/>
  <c r="U199" i="6"/>
  <c r="Q327" i="6"/>
  <c r="Q199" i="6"/>
  <c r="W229" i="6"/>
  <c r="M262" i="6"/>
  <c r="J513" i="6"/>
  <c r="K538" i="6"/>
  <c r="M327" i="6"/>
  <c r="J520" i="6"/>
  <c r="M502" i="6"/>
  <c r="I261" i="6"/>
  <c r="Q501" i="6"/>
  <c r="M490" i="6"/>
  <c r="Q491" i="6"/>
  <c r="I300" i="6"/>
  <c r="T548" i="6"/>
  <c r="T549" i="6" s="1"/>
  <c r="J566" i="6"/>
  <c r="J567" i="6" s="1"/>
  <c r="K566" i="6"/>
  <c r="K567" i="6" s="1"/>
  <c r="K229" i="6"/>
  <c r="M524" i="6"/>
  <c r="S267" i="6"/>
  <c r="X538" i="6"/>
  <c r="Q262" i="6"/>
  <c r="Q300" i="6"/>
  <c r="M300" i="6"/>
  <c r="I265" i="6"/>
  <c r="O566" i="6"/>
  <c r="O567" i="6" s="1"/>
  <c r="U228" i="6"/>
  <c r="O267" i="6"/>
  <c r="V491" i="6"/>
  <c r="U491" i="6" s="1"/>
  <c r="U490" i="6"/>
  <c r="M461" i="6"/>
  <c r="X468" i="6"/>
  <c r="X544" i="6"/>
  <c r="U544" i="6" s="1"/>
  <c r="U245" i="6"/>
  <c r="T573" i="6"/>
  <c r="R565" i="6"/>
  <c r="Q565" i="6" s="1"/>
  <c r="Q564" i="6"/>
  <c r="Q270" i="6"/>
  <c r="T274" i="6"/>
  <c r="Q274" i="6" s="1"/>
  <c r="P498" i="6"/>
  <c r="M498" i="6" s="1"/>
  <c r="M494" i="6"/>
  <c r="P550" i="6"/>
  <c r="M564" i="6"/>
  <c r="P565" i="6"/>
  <c r="M565" i="6" s="1"/>
  <c r="V321" i="6"/>
  <c r="U317" i="6"/>
  <c r="L559" i="6"/>
  <c r="I559" i="6" s="1"/>
  <c r="I558" i="6"/>
  <c r="J565" i="6"/>
  <c r="I565" i="6" s="1"/>
  <c r="I564" i="6"/>
  <c r="X566" i="6"/>
  <c r="X520" i="6"/>
  <c r="U520" i="6" s="1"/>
  <c r="U202" i="6"/>
  <c r="X552" i="6"/>
  <c r="U500" i="6"/>
  <c r="X502" i="6"/>
  <c r="U502" i="6" s="1"/>
  <c r="Q494" i="6"/>
  <c r="T498" i="6"/>
  <c r="Q498" i="6" s="1"/>
  <c r="T550" i="6"/>
  <c r="P474" i="6"/>
  <c r="P487" i="6" s="1"/>
  <c r="P560" i="6"/>
  <c r="M562" i="6"/>
  <c r="Q493" i="6"/>
  <c r="R497" i="6"/>
  <c r="M503" i="6"/>
  <c r="N505" i="6"/>
  <c r="M505" i="6" s="1"/>
  <c r="Q531" i="6"/>
  <c r="J474" i="6"/>
  <c r="J487" i="6" s="1"/>
  <c r="J560" i="6"/>
  <c r="M463" i="6"/>
  <c r="N468" i="6"/>
  <c r="I568" i="6"/>
  <c r="J570" i="6"/>
  <c r="Q147" i="6"/>
  <c r="R200" i="6"/>
  <c r="Q324" i="6"/>
  <c r="L520" i="6"/>
  <c r="L566" i="6"/>
  <c r="L567" i="6" s="1"/>
  <c r="M497" i="6"/>
  <c r="I461" i="6"/>
  <c r="L229" i="6"/>
  <c r="P566" i="6"/>
  <c r="P567" i="6" s="1"/>
  <c r="P520" i="6"/>
  <c r="L498" i="6"/>
  <c r="L550" i="6"/>
  <c r="V229" i="6"/>
  <c r="U229" i="6" s="1"/>
  <c r="U227" i="6"/>
  <c r="S520" i="6"/>
  <c r="S566" i="6"/>
  <c r="S567" i="6" s="1"/>
  <c r="O502" i="6"/>
  <c r="O552" i="6"/>
  <c r="O498" i="6"/>
  <c r="O550" i="6"/>
  <c r="N520" i="6"/>
  <c r="N566" i="6"/>
  <c r="N567" i="6" s="1"/>
  <c r="M202" i="6"/>
  <c r="I106" i="6"/>
  <c r="U474" i="6"/>
  <c r="K267" i="6"/>
  <c r="R573" i="6"/>
  <c r="Q571" i="6"/>
  <c r="K573" i="6"/>
  <c r="I270" i="6"/>
  <c r="W321" i="6"/>
  <c r="I328" i="6"/>
  <c r="W538" i="6"/>
  <c r="M328" i="6"/>
  <c r="Q252" i="6"/>
  <c r="S513" i="6"/>
  <c r="K321" i="6"/>
  <c r="J321" i="6"/>
  <c r="I321" i="6" s="1"/>
  <c r="I317" i="6"/>
  <c r="Q547" i="6"/>
  <c r="M480" i="6"/>
  <c r="P267" i="6"/>
  <c r="M252" i="6"/>
  <c r="X513" i="6"/>
  <c r="N321" i="6"/>
  <c r="Q113" i="6"/>
  <c r="Q95" i="6"/>
  <c r="X301" i="6"/>
  <c r="X303" i="6" s="1"/>
  <c r="X305" i="6" s="1"/>
  <c r="X561" i="6"/>
  <c r="Q473" i="6"/>
  <c r="R474" i="6"/>
  <c r="R487" i="6" s="1"/>
  <c r="R560" i="6"/>
  <c r="M561" i="6"/>
  <c r="I338" i="6"/>
  <c r="M55" i="6"/>
  <c r="M51" i="6"/>
  <c r="I79" i="6"/>
  <c r="L570" i="6"/>
  <c r="M364" i="6"/>
  <c r="U336" i="6"/>
  <c r="U366" i="6"/>
  <c r="U457" i="6"/>
  <c r="L204" i="6"/>
  <c r="U523" i="6"/>
  <c r="J548" i="6"/>
  <c r="J549" i="6" s="1"/>
  <c r="U201" i="6"/>
  <c r="O468" i="6"/>
  <c r="U533" i="6"/>
  <c r="Q136" i="6"/>
  <c r="I76" i="6"/>
  <c r="Q328" i="6"/>
  <c r="Q460" i="6"/>
  <c r="U250" i="6"/>
  <c r="Q385" i="6"/>
  <c r="Q383" i="6"/>
  <c r="I381" i="6"/>
  <c r="Q379" i="6"/>
  <c r="M199" i="6"/>
  <c r="M379" i="6"/>
  <c r="V538" i="6"/>
  <c r="R538" i="6"/>
  <c r="R543" i="6" s="1"/>
  <c r="P204" i="6"/>
  <c r="O229" i="6"/>
  <c r="M522" i="6"/>
  <c r="M385" i="6"/>
  <c r="T538" i="6"/>
  <c r="U203" i="6"/>
  <c r="M317" i="6"/>
  <c r="N229" i="6"/>
  <c r="M203" i="6"/>
  <c r="Q317" i="6"/>
  <c r="L538" i="6"/>
  <c r="W520" i="6"/>
  <c r="N538" i="6"/>
  <c r="P548" i="6"/>
  <c r="P549" i="6" s="1"/>
  <c r="Q227" i="6"/>
  <c r="O538" i="6"/>
  <c r="P518" i="6"/>
  <c r="X548" i="6"/>
  <c r="K204" i="6"/>
  <c r="I327" i="6"/>
  <c r="J267" i="6"/>
  <c r="Q261" i="6"/>
  <c r="X204" i="6"/>
  <c r="X247" i="6" s="1"/>
  <c r="M302" i="6"/>
  <c r="I262" i="6"/>
  <c r="Q202" i="6"/>
  <c r="J204" i="6"/>
  <c r="K518" i="6"/>
  <c r="M227" i="6"/>
  <c r="M265" i="6"/>
  <c r="K548" i="6"/>
  <c r="T204" i="6"/>
  <c r="S229" i="6"/>
  <c r="U261" i="6"/>
  <c r="I203" i="6"/>
  <c r="P538" i="6"/>
  <c r="Q228" i="6"/>
  <c r="P229" i="6"/>
  <c r="R520" i="6"/>
  <c r="Q520" i="6" s="1"/>
  <c r="R229" i="6"/>
  <c r="Q568" i="6"/>
  <c r="M304" i="6"/>
  <c r="T304" i="6"/>
  <c r="Q304" i="6" s="1"/>
  <c r="Q302" i="6"/>
  <c r="I302" i="6"/>
  <c r="L304" i="6"/>
  <c r="I304" i="6" s="1"/>
  <c r="V304" i="6"/>
  <c r="U304" i="6" s="1"/>
  <c r="U302" i="6"/>
  <c r="R567" i="6"/>
  <c r="M568" i="6"/>
  <c r="U568" i="6"/>
  <c r="M521" i="6"/>
  <c r="M266" i="6" l="1"/>
  <c r="Q301" i="6"/>
  <c r="U318" i="6"/>
  <c r="X516" i="6"/>
  <c r="U516" i="6" s="1"/>
  <c r="T516" i="6"/>
  <c r="Q516" i="6" s="1"/>
  <c r="M573" i="6"/>
  <c r="Q200" i="6"/>
  <c r="R518" i="6"/>
  <c r="Q518" i="6" s="1"/>
  <c r="M200" i="6"/>
  <c r="N528" i="6"/>
  <c r="S543" i="6"/>
  <c r="V204" i="6"/>
  <c r="V247" i="6" s="1"/>
  <c r="V283" i="6" s="1"/>
  <c r="V518" i="6"/>
  <c r="U518" i="6" s="1"/>
  <c r="O518" i="6"/>
  <c r="O528" i="6" s="1"/>
  <c r="Q318" i="6"/>
  <c r="O514" i="6"/>
  <c r="P513" i="6"/>
  <c r="K514" i="6"/>
  <c r="L514" i="6"/>
  <c r="U246" i="6"/>
  <c r="S553" i="6"/>
  <c r="W543" i="6"/>
  <c r="S447" i="6"/>
  <c r="Q246" i="6"/>
  <c r="N447" i="6"/>
  <c r="U550" i="6"/>
  <c r="O563" i="6"/>
  <c r="M318" i="6"/>
  <c r="M516" i="6"/>
  <c r="Q303" i="6"/>
  <c r="M246" i="6"/>
  <c r="U282" i="6"/>
  <c r="I446" i="6"/>
  <c r="M301" i="6"/>
  <c r="J543" i="6"/>
  <c r="W548" i="6"/>
  <c r="W549" i="6" s="1"/>
  <c r="K553" i="6"/>
  <c r="Q321" i="6"/>
  <c r="M305" i="6"/>
  <c r="U200" i="6"/>
  <c r="Q570" i="6"/>
  <c r="M303" i="6"/>
  <c r="V548" i="6"/>
  <c r="V549" i="6" s="1"/>
  <c r="Q573" i="6"/>
  <c r="I498" i="6"/>
  <c r="P468" i="6"/>
  <c r="I573" i="6"/>
  <c r="U512" i="6"/>
  <c r="I530" i="6"/>
  <c r="J553" i="6"/>
  <c r="I303" i="6"/>
  <c r="X267" i="6"/>
  <c r="U267" i="6" s="1"/>
  <c r="K447" i="6"/>
  <c r="U321" i="6"/>
  <c r="U484" i="6"/>
  <c r="Q282" i="6"/>
  <c r="T267" i="6"/>
  <c r="I468" i="6"/>
  <c r="U266" i="6"/>
  <c r="T487" i="6"/>
  <c r="Q487" i="6" s="1"/>
  <c r="S514" i="6"/>
  <c r="O204" i="6"/>
  <c r="O247" i="6" s="1"/>
  <c r="I570" i="6"/>
  <c r="I292" i="6"/>
  <c r="Q512" i="6"/>
  <c r="M274" i="6"/>
  <c r="P447" i="6"/>
  <c r="W553" i="6"/>
  <c r="N548" i="6"/>
  <c r="N549" i="6" s="1"/>
  <c r="M549" i="6" s="1"/>
  <c r="N204" i="6"/>
  <c r="M204" i="6" s="1"/>
  <c r="U560" i="6"/>
  <c r="Q561" i="6"/>
  <c r="X543" i="6"/>
  <c r="U530" i="6"/>
  <c r="V513" i="6"/>
  <c r="T530" i="6"/>
  <c r="Q530" i="6" s="1"/>
  <c r="O447" i="6"/>
  <c r="W447" i="6"/>
  <c r="X447" i="6"/>
  <c r="I305" i="6"/>
  <c r="S204" i="6"/>
  <c r="S247" i="6" s="1"/>
  <c r="S283" i="6" s="1"/>
  <c r="W204" i="6"/>
  <c r="K543" i="6"/>
  <c r="I246" i="6"/>
  <c r="M487" i="6"/>
  <c r="J293" i="6"/>
  <c r="I293" i="6" s="1"/>
  <c r="T447" i="6"/>
  <c r="M543" i="6"/>
  <c r="U505" i="6"/>
  <c r="U513" i="6" s="1"/>
  <c r="U487" i="6"/>
  <c r="X549" i="6"/>
  <c r="I301" i="6"/>
  <c r="M321" i="6"/>
  <c r="M447" i="6" s="1"/>
  <c r="O553" i="6"/>
  <c r="O581" i="6" s="1"/>
  <c r="U573" i="6"/>
  <c r="K549" i="6"/>
  <c r="S548" i="6"/>
  <c r="S549" i="6" s="1"/>
  <c r="S581" i="6" s="1"/>
  <c r="L543" i="6"/>
  <c r="Q454" i="6"/>
  <c r="T468" i="6"/>
  <c r="Q468" i="6" s="1"/>
  <c r="I513" i="6"/>
  <c r="Q292" i="6"/>
  <c r="R293" i="6"/>
  <c r="U292" i="6"/>
  <c r="U293" i="6" s="1"/>
  <c r="V293" i="6"/>
  <c r="I92" i="6"/>
  <c r="M530" i="6"/>
  <c r="N293" i="6"/>
  <c r="M293" i="6" s="1"/>
  <c r="V543" i="6"/>
  <c r="Q446" i="6"/>
  <c r="U446" i="6"/>
  <c r="T247" i="6"/>
  <c r="R548" i="6"/>
  <c r="R549" i="6" s="1"/>
  <c r="Q549" i="6" s="1"/>
  <c r="I229" i="6"/>
  <c r="I267" i="6"/>
  <c r="I518" i="6"/>
  <c r="X528" i="6"/>
  <c r="P528" i="6"/>
  <c r="W528" i="6"/>
  <c r="J528" i="6"/>
  <c r="S528" i="6"/>
  <c r="K528" i="6"/>
  <c r="L528" i="6"/>
  <c r="Q567" i="6"/>
  <c r="Q267" i="6"/>
  <c r="N513" i="6"/>
  <c r="Q566" i="6"/>
  <c r="I520" i="6"/>
  <c r="I548" i="6"/>
  <c r="L247" i="6"/>
  <c r="L283" i="6" s="1"/>
  <c r="M229" i="6"/>
  <c r="K247" i="6"/>
  <c r="K283" i="6" s="1"/>
  <c r="I549" i="6"/>
  <c r="I516" i="6"/>
  <c r="I567" i="6"/>
  <c r="I566" i="6"/>
  <c r="V447" i="6"/>
  <c r="W247" i="6"/>
  <c r="W283" i="6" s="1"/>
  <c r="W515" i="6" s="1"/>
  <c r="U303" i="6"/>
  <c r="J447" i="6"/>
  <c r="M538" i="6"/>
  <c r="M267" i="6"/>
  <c r="U538" i="6"/>
  <c r="R563" i="6"/>
  <c r="Q563" i="6" s="1"/>
  <c r="Q560" i="6"/>
  <c r="M468" i="6"/>
  <c r="N514" i="6"/>
  <c r="M474" i="6"/>
  <c r="X553" i="6"/>
  <c r="U553" i="6" s="1"/>
  <c r="U552" i="6"/>
  <c r="P247" i="6"/>
  <c r="I538" i="6"/>
  <c r="Q538" i="6"/>
  <c r="M513" i="6"/>
  <c r="J563" i="6"/>
  <c r="I563" i="6" s="1"/>
  <c r="I560" i="6"/>
  <c r="U305" i="6"/>
  <c r="R204" i="6"/>
  <c r="R247" i="6" s="1"/>
  <c r="R283" i="6" s="1"/>
  <c r="M566" i="6"/>
  <c r="X563" i="6"/>
  <c r="U563" i="6" s="1"/>
  <c r="U561" i="6"/>
  <c r="V514" i="6"/>
  <c r="M520" i="6"/>
  <c r="I474" i="6"/>
  <c r="R513" i="6"/>
  <c r="Q497" i="6"/>
  <c r="Q513" i="6" s="1"/>
  <c r="P563" i="6"/>
  <c r="M563" i="6" s="1"/>
  <c r="M560" i="6"/>
  <c r="X567" i="6"/>
  <c r="U567" i="6" s="1"/>
  <c r="U566" i="6"/>
  <c r="P553" i="6"/>
  <c r="M553" i="6" s="1"/>
  <c r="M550" i="6"/>
  <c r="X514" i="6"/>
  <c r="U468" i="6"/>
  <c r="R528" i="6"/>
  <c r="U301" i="6"/>
  <c r="Q474" i="6"/>
  <c r="I550" i="6"/>
  <c r="L553" i="6"/>
  <c r="T293" i="6"/>
  <c r="Q293" i="6"/>
  <c r="T553" i="6"/>
  <c r="Q553" i="6" s="1"/>
  <c r="Q550" i="6"/>
  <c r="Q229" i="6"/>
  <c r="U204" i="6"/>
  <c r="L447" i="6"/>
  <c r="I447" i="6"/>
  <c r="I204" i="6"/>
  <c r="J247" i="6"/>
  <c r="M567" i="6"/>
  <c r="R447" i="6"/>
  <c r="X283" i="6" l="1"/>
  <c r="X515" i="6" s="1"/>
  <c r="X583" i="6" s="1"/>
  <c r="V528" i="6"/>
  <c r="M528" i="6"/>
  <c r="U548" i="6"/>
  <c r="Q447" i="6"/>
  <c r="T283" i="6"/>
  <c r="W581" i="6"/>
  <c r="I543" i="6"/>
  <c r="N247" i="6"/>
  <c r="N283" i="6" s="1"/>
  <c r="N515" i="6" s="1"/>
  <c r="M518" i="6"/>
  <c r="S515" i="6"/>
  <c r="S587" i="6" s="1"/>
  <c r="I553" i="6"/>
  <c r="U447" i="6"/>
  <c r="T528" i="6"/>
  <c r="K515" i="6"/>
  <c r="K583" i="6" s="1"/>
  <c r="N581" i="6"/>
  <c r="M548" i="6"/>
  <c r="U543" i="6"/>
  <c r="K581" i="6"/>
  <c r="J581" i="6"/>
  <c r="T543" i="6"/>
  <c r="Q247" i="6"/>
  <c r="Q283" i="6" s="1"/>
  <c r="P581" i="6"/>
  <c r="T514" i="6"/>
  <c r="T515" i="6" s="1"/>
  <c r="L515" i="6"/>
  <c r="L583" i="6" s="1"/>
  <c r="L581" i="6"/>
  <c r="Q548" i="6"/>
  <c r="U528" i="6"/>
  <c r="O283" i="6"/>
  <c r="V515" i="6"/>
  <c r="V583" i="6" s="1"/>
  <c r="W583" i="6"/>
  <c r="Q204" i="6"/>
  <c r="U247" i="6"/>
  <c r="U283" i="6" s="1"/>
  <c r="P283" i="6"/>
  <c r="R514" i="6"/>
  <c r="J514" i="6"/>
  <c r="I514" i="6" s="1"/>
  <c r="I487" i="6"/>
  <c r="R581" i="6"/>
  <c r="X581" i="6"/>
  <c r="U514" i="6"/>
  <c r="P514" i="6"/>
  <c r="M514" i="6" s="1"/>
  <c r="I528" i="6"/>
  <c r="I247" i="6"/>
  <c r="I283" i="6" s="1"/>
  <c r="J283" i="6"/>
  <c r="U549" i="6"/>
  <c r="V581" i="6"/>
  <c r="M247" i="6" l="1"/>
  <c r="M283" i="6" s="1"/>
  <c r="S583" i="6"/>
  <c r="N583" i="6"/>
  <c r="N587" i="6"/>
  <c r="K587" i="6"/>
  <c r="L587" i="6"/>
  <c r="Q528" i="6"/>
  <c r="T587" i="6"/>
  <c r="T583" i="6"/>
  <c r="M581" i="6"/>
  <c r="I581" i="6"/>
  <c r="T581" i="6"/>
  <c r="Q581" i="6" s="1"/>
  <c r="Q543" i="6"/>
  <c r="Q514" i="6"/>
  <c r="O515" i="6"/>
  <c r="R515" i="6"/>
  <c r="U515" i="6"/>
  <c r="U583" i="6" s="1"/>
  <c r="J515" i="6"/>
  <c r="I515" i="6" s="1"/>
  <c r="I583" i="6" s="1"/>
  <c r="U581" i="6"/>
  <c r="P515" i="6"/>
  <c r="P587" i="6" s="1"/>
  <c r="R583" i="6" l="1"/>
  <c r="R587" i="6"/>
  <c r="U587" i="6"/>
  <c r="O583" i="6"/>
  <c r="O587" i="6"/>
  <c r="Q515" i="6"/>
  <c r="J583" i="6"/>
  <c r="P583" i="6"/>
  <c r="M515" i="6"/>
  <c r="Q583" i="6" l="1"/>
  <c r="Q587" i="6"/>
  <c r="M583" i="6"/>
  <c r="M587" i="6"/>
</calcChain>
</file>

<file path=xl/sharedStrings.xml><?xml version="1.0" encoding="utf-8"?>
<sst xmlns="http://schemas.openxmlformats.org/spreadsheetml/2006/main" count="1129" uniqueCount="467">
  <si>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</si>
  <si>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</si>
  <si>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</si>
  <si>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</si>
  <si>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</si>
  <si>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</si>
  <si>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</si>
  <si>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</si>
  <si>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</si>
  <si>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</si>
  <si>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</si>
  <si>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</si>
  <si>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</si>
  <si>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</si>
  <si>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</si>
  <si>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</si>
  <si>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</si>
  <si>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</si>
  <si>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</si>
  <si>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</si>
  <si>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</si>
  <si>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</si>
  <si>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</si>
  <si>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</si>
  <si>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</si>
  <si>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</si>
  <si>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</si>
  <si>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</si>
  <si>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</si>
  <si>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</si>
  <si>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</si>
  <si>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</si>
  <si>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</si>
  <si>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</si>
  <si>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</si>
  <si>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</si>
  <si>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</si>
  <si>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</si>
  <si>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</si>
  <si>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</si>
  <si>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</si>
  <si>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</si>
  <si>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</si>
  <si>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</si>
  <si>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</si>
  <si>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</si>
  <si>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</si>
  <si>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</si>
  <si>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</si>
  <si>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</si>
  <si>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</si>
  <si>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</si>
  <si>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</si>
  <si>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</si>
  <si>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</si>
  <si>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</si>
  <si>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</si>
  <si>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</si>
  <si>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</si>
  <si>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</si>
  <si>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</si>
  <si>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</si>
  <si>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</si>
  <si>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</si>
  <si>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</si>
  <si>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</si>
  <si>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</si>
  <si>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</si>
  <si>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</si>
  <si>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</si>
  <si>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</si>
  <si>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</si>
  <si>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</si>
  <si>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</si>
  <si>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</si>
  <si>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</si>
  <si>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</si>
  <si>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</si>
  <si>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</si>
  <si>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</si>
  <si>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</si>
  <si>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</si>
  <si>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</si>
  <si>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</si>
  <si>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</si>
  <si>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</si>
  <si>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</si>
  <si>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</si>
  <si>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</si>
  <si>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</si>
  <si>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</si>
  <si>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</si>
  <si>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</si>
  <si>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</si>
  <si>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</si>
  <si>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</si>
  <si>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</si>
  <si>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</si>
  <si>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</si>
  <si>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</si>
  <si>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</si>
  <si>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</si>
  <si>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</si>
  <si>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</si>
  <si>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</si>
  <si>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</si>
  <si>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</si>
  <si>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</si>
  <si>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</si>
  <si>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</si>
  <si>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</si>
  <si>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</si>
  <si>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</si>
  <si>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</si>
  <si>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</si>
  <si>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</si>
  <si>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</si>
  <si>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</si>
  <si>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</si>
  <si>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</si>
  <si>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</si>
  <si>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</si>
  <si>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</si>
  <si>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</si>
  <si>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</si>
  <si>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</si>
  <si>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</si>
  <si>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</si>
  <si>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</si>
  <si>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</si>
  <si>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</si>
  <si>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</si>
  <si>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</si>
  <si>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</si>
  <si>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</si>
  <si>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</si>
  <si>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</si>
  <si>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</si>
  <si>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</si>
  <si>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</si>
  <si>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</si>
  <si>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</si>
  <si>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</si>
  <si>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</si>
  <si>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</si>
  <si>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</si>
  <si>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</si>
  <si>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</si>
  <si>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</si>
  <si>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</si>
  <si>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</si>
  <si>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</si>
  <si>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</si>
  <si>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</si>
  <si>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</si>
  <si>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</si>
  <si>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</si>
  <si>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</si>
  <si>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</si>
  <si>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</si>
  <si>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</si>
  <si>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</si>
  <si>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</si>
  <si>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</si>
  <si>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</si>
  <si>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</si>
  <si>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</si>
  <si>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</si>
  <si>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</si>
  <si>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</si>
  <si>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</si>
  <si>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</si>
  <si>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</si>
  <si>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</si>
  <si>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</si>
  <si>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</si>
  <si>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</si>
  <si>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</si>
  <si>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</si>
  <si>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</si>
  <si>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</si>
  <si>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</si>
  <si>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</si>
  <si>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</si>
  <si>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</si>
  <si>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</si>
  <si>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</si>
  <si>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</si>
  <si>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</si>
  <si>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</si>
  <si>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</si>
  <si>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</si>
  <si>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</si>
  <si>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</si>
  <si>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</si>
  <si>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</si>
  <si>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</si>
  <si>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</si>
  <si>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</si>
  <si>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</si>
  <si>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</si>
  <si>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</si>
  <si>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</si>
  <si>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</si>
  <si>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</si>
  <si>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</si>
  <si>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</si>
  <si>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</si>
  <si>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</si>
  <si>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</si>
  <si>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</si>
  <si>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</si>
  <si>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</si>
  <si>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</si>
  <si>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</si>
  <si>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</si>
  <si>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</si>
  <si>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</si>
  <si>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</si>
  <si>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</si>
  <si>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</si>
  <si>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</si>
  <si>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</si>
  <si>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</si>
  <si>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</si>
  <si>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</si>
  <si>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</si>
  <si>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</si>
  <si>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</si>
  <si>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</si>
  <si>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</si>
  <si>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</si>
  <si>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</si>
  <si>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</si>
  <si>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</si>
  <si>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</si>
  <si>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</si>
  <si>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</si>
  <si>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</si>
  <si>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</si>
  <si>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</si>
  <si>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</si>
  <si>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</si>
  <si>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</si>
  <si>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</si>
  <si>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</si>
  <si>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</si>
  <si>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</si>
  <si>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</si>
  <si>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</si>
  <si>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</si>
  <si>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</si>
  <si>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</si>
  <si>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</si>
  <si>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</si>
  <si>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</si>
  <si>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</si>
  <si>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</si>
  <si>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</si>
  <si>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</si>
  <si>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</si>
  <si>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</si>
  <si>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</si>
  <si>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</si>
  <si>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</si>
  <si>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</si>
  <si>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</si>
  <si>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</si>
  <si>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</si>
  <si>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</si>
  <si>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</si>
  <si>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</si>
  <si>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</si>
  <si>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</si>
  <si>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</si>
  <si>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</si>
  <si>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</si>
  <si>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</si>
  <si>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</si>
  <si>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</si>
  <si>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</si>
  <si>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</si>
  <si>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</si>
  <si>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</si>
  <si>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</si>
  <si>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</si>
  <si>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</si>
  <si>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</si>
  <si>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</si>
  <si>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</si>
  <si>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</si>
  <si>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</si>
  <si>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</si>
  <si>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</si>
  <si>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</si>
  <si>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</si>
  <si>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</si>
  <si>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</si>
  <si>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</si>
  <si>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</si>
  <si>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</si>
  <si>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</si>
  <si>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</si>
  <si>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</si>
  <si>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</si>
  <si>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</si>
  <si>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</si>
  <si>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</si>
  <si>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</si>
  <si>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</si>
  <si>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</si>
  <si>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</si>
  <si>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</si>
  <si>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</si>
  <si>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</si>
  <si>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</si>
  <si>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</si>
  <si>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</si>
  <si>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</si>
  <si>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</si>
  <si>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</si>
  <si>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</si>
  <si>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</si>
  <si>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</si>
  <si>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</si>
  <si>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</si>
  <si>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</si>
  <si>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</si>
  <si>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</si>
  <si>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</si>
  <si>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</si>
  <si>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</si>
  <si>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</si>
  <si>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</si>
  <si>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</si>
  <si>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</si>
  <si>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</si>
  <si>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</si>
  <si>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</si>
  <si>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</si>
  <si>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</si>
  <si>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</si>
  <si>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</si>
  <si>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</si>
  <si>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</si>
  <si>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</si>
  <si>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</si>
  <si>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</si>
  <si>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</si>
  <si>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</si>
  <si>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</si>
  <si>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</si>
  <si>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</si>
  <si>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</si>
  <si>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</si>
  <si>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</si>
  <si>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</si>
  <si>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</si>
  <si>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</si>
  <si>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</si>
  <si>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</si>
  <si>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</si>
  <si>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</si>
  <si>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</si>
  <si>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</si>
  <si>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</si>
  <si>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</si>
  <si>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</si>
  <si>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</si>
  <si>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</si>
  <si>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</si>
  <si>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</si>
  <si>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</si>
  <si>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</si>
  <si>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</si>
  <si>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</si>
  <si>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</si>
  <si>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</si>
  <si>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</si>
  <si>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</si>
  <si>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</si>
  <si>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</si>
  <si>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</si>
  <si>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</si>
  <si>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</si>
  <si>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</si>
  <si>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</si>
  <si>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</si>
  <si>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</si>
  <si>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</si>
  <si>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</si>
  <si>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</si>
  <si>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</si>
  <si>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</si>
  <si>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</si>
  <si>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</si>
  <si>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</si>
  <si>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</si>
  <si>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</si>
  <si>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</si>
  <si>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</si>
  <si>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</si>
  <si>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</si>
  <si>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</si>
  <si>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</si>
  <si>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</si>
  <si>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</si>
  <si>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</si>
  <si>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</si>
  <si>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</si>
  <si>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</si>
  <si>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</si>
  <si>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</si>
  <si>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</si>
  <si>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</si>
  <si>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</si>
  <si>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</si>
  <si>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</si>
  <si>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</si>
  <si>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</si>
  <si>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</si>
  <si>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</si>
  <si>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</si>
  <si>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</si>
  <si>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</si>
  <si>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</si>
  <si>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</si>
  <si>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</si>
  <si>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</si>
  <si>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</si>
  <si>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</si>
  <si>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</si>
  <si>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</si>
  <si>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</si>
  <si>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</si>
  <si>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</si>
  <si>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</si>
  <si>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</si>
  <si>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</si>
  <si>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</si>
  <si>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</si>
  <si>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</si>
  <si>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</si>
  <si>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</si>
  <si>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</si>
  <si>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</si>
  <si>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</si>
  <si>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</si>
  <si>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</si>
  <si>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</si>
  <si>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</si>
  <si>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</si>
  <si>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</si>
  <si>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</si>
  <si>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</si>
  <si>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</si>
  <si>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</si>
  <si>
    <t>Prisidėjimas prie projekto "Viešosios erdvės sutvarkymas Girkalių kaime ir pritaikymas bendruomenės poreikiams" įgyvendinimo</t>
  </si>
  <si>
    <t>9.4.2.69.</t>
  </si>
  <si>
    <t>13</t>
  </si>
  <si>
    <t>9.4.2.70.</t>
  </si>
  <si>
    <t>Renginio, skirto pagerbti Steponą Darių, dalinis finansavimas</t>
  </si>
  <si>
    <t>18.3</t>
  </si>
  <si>
    <t>9.4.2.71.</t>
  </si>
  <si>
    <t>9.4.2.72.</t>
  </si>
  <si>
    <t>Lietuvos politinių kalinių ir tremtinių sąjungos knygos leidybos dalinis finansavimas</t>
  </si>
  <si>
    <t>Antano Stalmoko atminimo lentos pagaminimo ir atidengimo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</si>
</sst>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4" borderId="3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4" fillId="0" borderId="32" xfId="0" applyFont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22" borderId="69" xfId="0" applyFont="1" applyFill="1" applyBorder="1" applyAlignment="1">
      <alignment horizontal="right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4" borderId="22" xfId="0" applyFont="1" applyFill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4" fillId="3" borderId="70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6" fillId="1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9" fillId="4" borderId="43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7"/>
  <sheetViews>
    <sheetView showZeros="0" tabSelected="1" topLeftCell="A483" zoomScale="85" zoomScaleNormal="85" zoomScaleSheetLayoutView="145" workbookViewId="0">
      <selection activeCell="AD415" sqref="AD415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759" t="s">
        <v>407</v>
      </c>
      <c r="U1" s="759"/>
      <c r="V1" s="759"/>
      <c r="W1" s="759"/>
      <c r="X1" s="759"/>
    </row>
    <row r="2" spans="1:29" ht="31.5" customHeight="1" x14ac:dyDescent="0.25">
      <c r="A2" s="640" t="s">
        <v>403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640"/>
    </row>
    <row r="3" spans="1:29" ht="12" thickBot="1" x14ac:dyDescent="0.25">
      <c r="A3" s="641" t="s">
        <v>348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</row>
    <row r="4" spans="1:29" ht="11.25" customHeight="1" x14ac:dyDescent="0.2">
      <c r="A4" s="626" t="s">
        <v>0</v>
      </c>
      <c r="B4" s="626" t="s">
        <v>1</v>
      </c>
      <c r="C4" s="626" t="s">
        <v>2</v>
      </c>
      <c r="D4" s="629" t="s">
        <v>34</v>
      </c>
      <c r="E4" s="635" t="s">
        <v>33</v>
      </c>
      <c r="F4" s="635" t="s">
        <v>3</v>
      </c>
      <c r="G4" s="626" t="s">
        <v>75</v>
      </c>
      <c r="H4" s="635" t="s">
        <v>4</v>
      </c>
      <c r="I4" s="623" t="s">
        <v>404</v>
      </c>
      <c r="J4" s="624"/>
      <c r="K4" s="624"/>
      <c r="L4" s="625"/>
      <c r="M4" s="623" t="s">
        <v>405</v>
      </c>
      <c r="N4" s="624"/>
      <c r="O4" s="624"/>
      <c r="P4" s="625"/>
      <c r="Q4" s="623" t="s">
        <v>327</v>
      </c>
      <c r="R4" s="624"/>
      <c r="S4" s="624"/>
      <c r="T4" s="625"/>
      <c r="U4" s="623" t="s">
        <v>406</v>
      </c>
      <c r="V4" s="624"/>
      <c r="W4" s="624"/>
      <c r="X4" s="625"/>
    </row>
    <row r="5" spans="1:29" ht="11.25" customHeight="1" x14ac:dyDescent="0.2">
      <c r="A5" s="627"/>
      <c r="B5" s="627"/>
      <c r="C5" s="627"/>
      <c r="D5" s="630"/>
      <c r="E5" s="636"/>
      <c r="F5" s="636"/>
      <c r="G5" s="627"/>
      <c r="H5" s="636"/>
      <c r="I5" s="644" t="s">
        <v>6</v>
      </c>
      <c r="J5" s="642" t="s">
        <v>29</v>
      </c>
      <c r="K5" s="642"/>
      <c r="L5" s="643"/>
      <c r="M5" s="644" t="s">
        <v>6</v>
      </c>
      <c r="N5" s="642" t="s">
        <v>29</v>
      </c>
      <c r="O5" s="642"/>
      <c r="P5" s="643"/>
      <c r="Q5" s="644" t="s">
        <v>6</v>
      </c>
      <c r="R5" s="642" t="s">
        <v>29</v>
      </c>
      <c r="S5" s="642"/>
      <c r="T5" s="643"/>
      <c r="U5" s="644" t="s">
        <v>6</v>
      </c>
      <c r="V5" s="642" t="s">
        <v>29</v>
      </c>
      <c r="W5" s="642"/>
      <c r="X5" s="643"/>
    </row>
    <row r="6" spans="1:29" ht="12.75" customHeight="1" x14ac:dyDescent="0.2">
      <c r="A6" s="627"/>
      <c r="B6" s="627"/>
      <c r="C6" s="627"/>
      <c r="D6" s="630"/>
      <c r="E6" s="646"/>
      <c r="F6" s="636"/>
      <c r="G6" s="627"/>
      <c r="H6" s="636"/>
      <c r="I6" s="644"/>
      <c r="J6" s="642" t="s">
        <v>5</v>
      </c>
      <c r="K6" s="642"/>
      <c r="L6" s="633" t="s">
        <v>7</v>
      </c>
      <c r="M6" s="644"/>
      <c r="N6" s="642" t="s">
        <v>5</v>
      </c>
      <c r="O6" s="642"/>
      <c r="P6" s="633" t="s">
        <v>7</v>
      </c>
      <c r="Q6" s="644"/>
      <c r="R6" s="642" t="s">
        <v>5</v>
      </c>
      <c r="S6" s="642"/>
      <c r="T6" s="633" t="s">
        <v>7</v>
      </c>
      <c r="U6" s="644"/>
      <c r="V6" s="642" t="s">
        <v>5</v>
      </c>
      <c r="W6" s="642"/>
      <c r="X6" s="633" t="s">
        <v>7</v>
      </c>
    </row>
    <row r="7" spans="1:29" ht="54" customHeight="1" thickBot="1" x14ac:dyDescent="0.25">
      <c r="A7" s="627"/>
      <c r="B7" s="627"/>
      <c r="C7" s="627"/>
      <c r="D7" s="631"/>
      <c r="E7" s="647"/>
      <c r="F7" s="637"/>
      <c r="G7" s="628"/>
      <c r="H7" s="637"/>
      <c r="I7" s="645"/>
      <c r="J7" s="18" t="s">
        <v>6</v>
      </c>
      <c r="K7" s="19" t="s">
        <v>8</v>
      </c>
      <c r="L7" s="634"/>
      <c r="M7" s="645"/>
      <c r="N7" s="18" t="s">
        <v>6</v>
      </c>
      <c r="O7" s="19" t="s">
        <v>8</v>
      </c>
      <c r="P7" s="634"/>
      <c r="Q7" s="645"/>
      <c r="R7" s="18" t="s">
        <v>6</v>
      </c>
      <c r="S7" s="19" t="s">
        <v>8</v>
      </c>
      <c r="T7" s="634"/>
      <c r="U7" s="645"/>
      <c r="V7" s="18" t="s">
        <v>6</v>
      </c>
      <c r="W7" s="19" t="s">
        <v>8</v>
      </c>
      <c r="X7" s="634"/>
    </row>
    <row r="8" spans="1:29" ht="12" thickBot="1" x14ac:dyDescent="0.25">
      <c r="A8" s="632" t="s">
        <v>356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</row>
    <row r="9" spans="1:29" ht="12" thickBot="1" x14ac:dyDescent="0.25">
      <c r="A9" s="638" t="s">
        <v>35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  <c r="M9" s="638"/>
      <c r="N9" s="638"/>
      <c r="O9" s="638"/>
      <c r="P9" s="638"/>
      <c r="Q9" s="638"/>
      <c r="R9" s="638"/>
      <c r="S9" s="638"/>
      <c r="T9" s="638"/>
      <c r="U9" s="638"/>
      <c r="V9" s="638"/>
      <c r="W9" s="638"/>
      <c r="X9" s="638"/>
    </row>
    <row r="10" spans="1:29" ht="12" thickBot="1" x14ac:dyDescent="0.25">
      <c r="A10" s="322">
        <v>1</v>
      </c>
      <c r="B10" s="639" t="s">
        <v>13</v>
      </c>
      <c r="C10" s="639"/>
      <c r="D10" s="639"/>
      <c r="E10" s="639"/>
      <c r="F10" s="639"/>
      <c r="G10" s="639"/>
      <c r="H10" s="639"/>
      <c r="I10" s="639"/>
      <c r="J10" s="639"/>
      <c r="K10" s="639"/>
      <c r="L10" s="639"/>
      <c r="M10" s="639"/>
      <c r="N10" s="639"/>
      <c r="O10" s="639"/>
      <c r="P10" s="639"/>
      <c r="Q10" s="639"/>
      <c r="R10" s="639"/>
      <c r="S10" s="639"/>
      <c r="T10" s="639"/>
      <c r="U10" s="639"/>
      <c r="V10" s="639"/>
      <c r="W10" s="639"/>
      <c r="X10" s="639"/>
    </row>
    <row r="11" spans="1:29" ht="12" thickBot="1" x14ac:dyDescent="0.25">
      <c r="A11" s="323">
        <v>1</v>
      </c>
      <c r="B11" s="324">
        <v>1</v>
      </c>
      <c r="C11" s="477" t="s">
        <v>239</v>
      </c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</row>
    <row r="12" spans="1:29" ht="16.5" customHeight="1" thickBot="1" x14ac:dyDescent="0.25">
      <c r="A12" s="604">
        <v>1</v>
      </c>
      <c r="B12" s="616">
        <v>1</v>
      </c>
      <c r="C12" s="538">
        <v>1</v>
      </c>
      <c r="D12" s="614" t="s">
        <v>12</v>
      </c>
      <c r="E12" s="538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301</v>
      </c>
      <c r="N12" s="23">
        <v>301</v>
      </c>
      <c r="O12" s="23">
        <v>136.1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605"/>
      <c r="B13" s="617"/>
      <c r="C13" s="593"/>
      <c r="D13" s="615"/>
      <c r="E13" s="593"/>
      <c r="F13" s="493" t="s">
        <v>9</v>
      </c>
      <c r="G13" s="494"/>
      <c r="H13" s="495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301</v>
      </c>
      <c r="N13" s="245">
        <f>SUM(N12)</f>
        <v>301</v>
      </c>
      <c r="O13" s="245">
        <f>SUM(O12)</f>
        <v>136.1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604">
        <v>1</v>
      </c>
      <c r="B14" s="616">
        <v>1</v>
      </c>
      <c r="C14" s="538">
        <v>2</v>
      </c>
      <c r="D14" s="614" t="s">
        <v>36</v>
      </c>
      <c r="E14" s="424">
        <v>6</v>
      </c>
      <c r="F14" s="327" t="s">
        <v>54</v>
      </c>
      <c r="G14" s="475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1300.5</v>
      </c>
      <c r="N14" s="45">
        <v>1290.5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604"/>
      <c r="B15" s="616"/>
      <c r="C15" s="538"/>
      <c r="D15" s="614"/>
      <c r="E15" s="425"/>
      <c r="F15" s="329" t="s">
        <v>54</v>
      </c>
      <c r="G15" s="475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604"/>
      <c r="B16" s="616"/>
      <c r="C16" s="538"/>
      <c r="D16" s="614"/>
      <c r="E16" s="424">
        <v>8</v>
      </c>
      <c r="F16" s="329" t="s">
        <v>54</v>
      </c>
      <c r="G16" s="475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604"/>
      <c r="B17" s="616"/>
      <c r="C17" s="538"/>
      <c r="D17" s="614"/>
      <c r="E17" s="425"/>
      <c r="F17" s="329" t="s">
        <v>54</v>
      </c>
      <c r="G17" s="475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604"/>
      <c r="B18" s="616"/>
      <c r="C18" s="538"/>
      <c r="D18" s="614"/>
      <c r="E18" s="499">
        <v>6</v>
      </c>
      <c r="F18" s="330" t="s">
        <v>54</v>
      </c>
      <c r="G18" s="475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604"/>
      <c r="B19" s="616"/>
      <c r="C19" s="538"/>
      <c r="D19" s="614"/>
      <c r="E19" s="540"/>
      <c r="F19" s="330" t="s">
        <v>54</v>
      </c>
      <c r="G19" s="475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604"/>
      <c r="B20" s="616"/>
      <c r="C20" s="538"/>
      <c r="D20" s="614"/>
      <c r="E20" s="540"/>
      <c r="F20" s="330" t="s">
        <v>54</v>
      </c>
      <c r="G20" s="475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604"/>
      <c r="B21" s="616"/>
      <c r="C21" s="538"/>
      <c r="D21" s="614"/>
      <c r="E21" s="540"/>
      <c r="F21" s="330" t="s">
        <v>54</v>
      </c>
      <c r="G21" s="475"/>
      <c r="H21" s="435" t="s">
        <v>28</v>
      </c>
      <c r="I21" s="93"/>
      <c r="J21" s="33"/>
      <c r="K21" s="33"/>
      <c r="L21" s="34"/>
      <c r="M21" s="160">
        <v>329.8</v>
      </c>
      <c r="N21" s="33">
        <v>123.2</v>
      </c>
      <c r="O21" s="33">
        <v>80</v>
      </c>
      <c r="P21" s="36">
        <v>206.6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604"/>
      <c r="B22" s="616"/>
      <c r="C22" s="538"/>
      <c r="D22" s="614"/>
      <c r="E22" s="540"/>
      <c r="F22" s="331" t="s">
        <v>54</v>
      </c>
      <c r="G22" s="475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2.2999999999999998</v>
      </c>
      <c r="N22" s="33">
        <v>2.2999999999999998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604"/>
      <c r="B23" s="616"/>
      <c r="C23" s="538"/>
      <c r="D23" s="614"/>
      <c r="E23" s="540"/>
      <c r="F23" s="331" t="s">
        <v>349</v>
      </c>
      <c r="G23" s="475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v>50</v>
      </c>
      <c r="N23" s="33">
        <v>50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604"/>
      <c r="B24" s="616"/>
      <c r="C24" s="538"/>
      <c r="D24" s="614"/>
      <c r="E24" s="540"/>
      <c r="F24" s="331" t="s">
        <v>350</v>
      </c>
      <c r="G24" s="475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604"/>
      <c r="B25" s="616"/>
      <c r="C25" s="538"/>
      <c r="D25" s="614"/>
      <c r="E25" s="540"/>
      <c r="F25" s="331" t="s">
        <v>351</v>
      </c>
      <c r="G25" s="475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464.2</v>
      </c>
      <c r="N25" s="33">
        <v>464.2</v>
      </c>
      <c r="O25" s="33">
        <v>354.3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604"/>
      <c r="B26" s="616"/>
      <c r="C26" s="538"/>
      <c r="D26" s="614"/>
      <c r="E26" s="540"/>
      <c r="F26" s="331" t="s">
        <v>351</v>
      </c>
      <c r="G26" s="475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604"/>
      <c r="B27" s="616"/>
      <c r="C27" s="538"/>
      <c r="D27" s="614"/>
      <c r="E27" s="540"/>
      <c r="F27" s="331" t="s">
        <v>352</v>
      </c>
      <c r="G27" s="475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80.2</v>
      </c>
      <c r="N27" s="33">
        <v>80.2</v>
      </c>
      <c r="O27" s="33">
        <v>61.2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604"/>
      <c r="B28" s="616"/>
      <c r="C28" s="538"/>
      <c r="D28" s="614"/>
      <c r="E28" s="540"/>
      <c r="F28" s="331" t="s">
        <v>246</v>
      </c>
      <c r="G28" s="475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11.4</v>
      </c>
      <c r="N28" s="33">
        <v>11.4</v>
      </c>
      <c r="O28" s="33">
        <v>8.6999999999999993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604"/>
      <c r="B29" s="616"/>
      <c r="C29" s="538"/>
      <c r="D29" s="614"/>
      <c r="E29" s="540"/>
      <c r="F29" s="331" t="s">
        <v>247</v>
      </c>
      <c r="G29" s="475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37.6</v>
      </c>
      <c r="N29" s="33">
        <v>37.6</v>
      </c>
      <c r="O29" s="33">
        <v>28.7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604"/>
      <c r="B30" s="616"/>
      <c r="C30" s="538"/>
      <c r="D30" s="614"/>
      <c r="E30" s="540"/>
      <c r="F30" s="331" t="s">
        <v>248</v>
      </c>
      <c r="G30" s="475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73.900000000000006</v>
      </c>
      <c r="N30" s="33">
        <v>73.900000000000006</v>
      </c>
      <c r="O30" s="33">
        <v>56.4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604"/>
      <c r="B31" s="616"/>
      <c r="C31" s="538"/>
      <c r="D31" s="614"/>
      <c r="E31" s="558"/>
      <c r="F31" s="332" t="s">
        <v>249</v>
      </c>
      <c r="G31" s="471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132.19999999999999</v>
      </c>
      <c r="N31" s="33">
        <v>132.19999999999999</v>
      </c>
      <c r="O31" s="33">
        <v>101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604"/>
      <c r="B32" s="616"/>
      <c r="C32" s="538"/>
      <c r="D32" s="614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605"/>
      <c r="B33" s="617"/>
      <c r="C33" s="593"/>
      <c r="D33" s="615"/>
      <c r="E33" s="431"/>
      <c r="F33" s="494" t="s">
        <v>9</v>
      </c>
      <c r="G33" s="548"/>
      <c r="H33" s="495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3214.9</v>
      </c>
      <c r="N33" s="245">
        <f>SUM(N14:N32)</f>
        <v>2339.8000000000002</v>
      </c>
      <c r="O33" s="245">
        <f>SUM(O14:O32)</f>
        <v>1464.3000000000002</v>
      </c>
      <c r="P33" s="246">
        <f>SUM(P14:P32)</f>
        <v>875.1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604">
        <v>1</v>
      </c>
      <c r="B34" s="616">
        <v>1</v>
      </c>
      <c r="C34" s="538">
        <v>3</v>
      </c>
      <c r="D34" s="614" t="s">
        <v>50</v>
      </c>
      <c r="E34" s="553">
        <v>6</v>
      </c>
      <c r="F34" s="602" t="s">
        <v>245</v>
      </c>
      <c r="G34" s="596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79.3</v>
      </c>
      <c r="N34" s="313">
        <v>79.3</v>
      </c>
      <c r="O34" s="313">
        <v>56.7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604"/>
      <c r="B35" s="616"/>
      <c r="C35" s="538"/>
      <c r="D35" s="614"/>
      <c r="E35" s="553"/>
      <c r="F35" s="622"/>
      <c r="G35" s="472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604"/>
      <c r="B36" s="616"/>
      <c r="C36" s="538"/>
      <c r="D36" s="614"/>
      <c r="E36" s="553"/>
      <c r="F36" s="622"/>
      <c r="G36" s="472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1.8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605"/>
      <c r="B37" s="617"/>
      <c r="C37" s="593"/>
      <c r="D37" s="615"/>
      <c r="E37" s="554"/>
      <c r="F37" s="547" t="s">
        <v>9</v>
      </c>
      <c r="G37" s="548"/>
      <c r="H37" s="549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82.5</v>
      </c>
      <c r="N37" s="278">
        <f>SUM(N34,N35,N36)</f>
        <v>82.5</v>
      </c>
      <c r="O37" s="278">
        <f>SUM(O34,O35,O36)</f>
        <v>59.2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604">
        <v>1</v>
      </c>
      <c r="B38" s="616">
        <v>1</v>
      </c>
      <c r="C38" s="538">
        <v>4</v>
      </c>
      <c r="D38" s="614" t="s">
        <v>65</v>
      </c>
      <c r="E38" s="618">
        <v>25</v>
      </c>
      <c r="F38" s="558" t="s">
        <v>54</v>
      </c>
      <c r="G38" s="558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54.2</v>
      </c>
      <c r="N38" s="45">
        <v>54.2</v>
      </c>
      <c r="O38" s="45">
        <v>31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604"/>
      <c r="B39" s="616"/>
      <c r="C39" s="538"/>
      <c r="D39" s="614"/>
      <c r="E39" s="618"/>
      <c r="F39" s="559"/>
      <c r="G39" s="559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0.3</v>
      </c>
      <c r="N39" s="33">
        <v>0.3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604"/>
      <c r="B40" s="616"/>
      <c r="C40" s="538"/>
      <c r="D40" s="614"/>
      <c r="E40" s="618"/>
      <c r="F40" s="559"/>
      <c r="G40" s="559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604"/>
      <c r="B41" s="616"/>
      <c r="C41" s="538"/>
      <c r="D41" s="614"/>
      <c r="E41" s="618"/>
      <c r="F41" s="499"/>
      <c r="G41" s="499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605"/>
      <c r="B42" s="617"/>
      <c r="C42" s="593"/>
      <c r="D42" s="615"/>
      <c r="E42" s="619"/>
      <c r="F42" s="620" t="s">
        <v>9</v>
      </c>
      <c r="G42" s="621"/>
      <c r="H42" s="549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57.9</v>
      </c>
      <c r="N42" s="245">
        <f>SUM(N38:N41)</f>
        <v>57.9</v>
      </c>
      <c r="O42" s="245">
        <f>SUM(O38:O41)</f>
        <v>33.6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604">
        <v>1</v>
      </c>
      <c r="B43" s="616">
        <v>1</v>
      </c>
      <c r="C43" s="538">
        <v>5</v>
      </c>
      <c r="D43" s="614" t="s">
        <v>250</v>
      </c>
      <c r="E43" s="618">
        <v>26</v>
      </c>
      <c r="F43" s="559" t="s">
        <v>54</v>
      </c>
      <c r="G43" s="559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55.9</v>
      </c>
      <c r="N43" s="33">
        <v>51.9</v>
      </c>
      <c r="O43" s="33">
        <v>25</v>
      </c>
      <c r="P43" s="34">
        <v>4</v>
      </c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604"/>
      <c r="B44" s="616"/>
      <c r="C44" s="538"/>
      <c r="D44" s="614"/>
      <c r="E44" s="618"/>
      <c r="F44" s="559"/>
      <c r="G44" s="559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604"/>
      <c r="B45" s="616"/>
      <c r="C45" s="538"/>
      <c r="D45" s="614"/>
      <c r="E45" s="618"/>
      <c r="F45" s="559"/>
      <c r="G45" s="559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604"/>
      <c r="B46" s="616"/>
      <c r="C46" s="538"/>
      <c r="D46" s="614"/>
      <c r="E46" s="618"/>
      <c r="F46" s="499"/>
      <c r="G46" s="499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605"/>
      <c r="B47" s="617"/>
      <c r="C47" s="593"/>
      <c r="D47" s="615"/>
      <c r="E47" s="619"/>
      <c r="F47" s="547" t="s">
        <v>9</v>
      </c>
      <c r="G47" s="548"/>
      <c r="H47" s="549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58.9</v>
      </c>
      <c r="N47" s="245">
        <f>SUM(N43:N46)</f>
        <v>54.9</v>
      </c>
      <c r="O47" s="245">
        <f>SUM(O43:O46)</f>
        <v>26.1</v>
      </c>
      <c r="P47" s="246">
        <f>SUM(P43:P45)</f>
        <v>4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604">
        <v>1</v>
      </c>
      <c r="B48" s="616">
        <v>1</v>
      </c>
      <c r="C48" s="538">
        <v>6</v>
      </c>
      <c r="D48" s="614" t="s">
        <v>66</v>
      </c>
      <c r="E48" s="618">
        <v>27</v>
      </c>
      <c r="F48" s="537" t="s">
        <v>54</v>
      </c>
      <c r="G48" s="539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52.5</v>
      </c>
      <c r="N48" s="33">
        <v>52.5</v>
      </c>
      <c r="O48" s="33">
        <v>30.4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604"/>
      <c r="B49" s="616"/>
      <c r="C49" s="538"/>
      <c r="D49" s="614"/>
      <c r="E49" s="618"/>
      <c r="F49" s="538"/>
      <c r="G49" s="540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</v>
      </c>
      <c r="N49" s="33"/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604"/>
      <c r="B50" s="616"/>
      <c r="C50" s="538"/>
      <c r="D50" s="614"/>
      <c r="E50" s="618"/>
      <c r="F50" s="538"/>
      <c r="G50" s="540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605"/>
      <c r="B51" s="617"/>
      <c r="C51" s="593"/>
      <c r="D51" s="615"/>
      <c r="E51" s="619"/>
      <c r="F51" s="547" t="s">
        <v>9</v>
      </c>
      <c r="G51" s="548"/>
      <c r="H51" s="549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54.7</v>
      </c>
      <c r="N51" s="245">
        <f>SUM(N48:N50)</f>
        <v>54.7</v>
      </c>
      <c r="O51" s="245">
        <f>SUM(O48:O50)</f>
        <v>32.1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604">
        <v>1</v>
      </c>
      <c r="B52" s="616">
        <v>1</v>
      </c>
      <c r="C52" s="538">
        <v>7</v>
      </c>
      <c r="D52" s="614" t="s">
        <v>67</v>
      </c>
      <c r="E52" s="618">
        <v>28</v>
      </c>
      <c r="F52" s="537" t="s">
        <v>54</v>
      </c>
      <c r="G52" s="539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53.6</v>
      </c>
      <c r="N52" s="33">
        <v>53.6</v>
      </c>
      <c r="O52" s="33">
        <v>31.9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604"/>
      <c r="B53" s="616"/>
      <c r="C53" s="538"/>
      <c r="D53" s="614"/>
      <c r="E53" s="618"/>
      <c r="F53" s="538"/>
      <c r="G53" s="540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604"/>
      <c r="B54" s="616"/>
      <c r="C54" s="538"/>
      <c r="D54" s="614"/>
      <c r="E54" s="618"/>
      <c r="F54" s="538"/>
      <c r="G54" s="540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605"/>
      <c r="B55" s="617"/>
      <c r="C55" s="593"/>
      <c r="D55" s="615"/>
      <c r="E55" s="619"/>
      <c r="F55" s="547" t="s">
        <v>9</v>
      </c>
      <c r="G55" s="548"/>
      <c r="H55" s="549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57.1</v>
      </c>
      <c r="N55" s="245">
        <f>SUM(N52:N54)</f>
        <v>57.1</v>
      </c>
      <c r="O55" s="245">
        <f>SUM(O52:O54)</f>
        <v>34.6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604">
        <v>1</v>
      </c>
      <c r="B56" s="616">
        <v>1</v>
      </c>
      <c r="C56" s="538">
        <v>8</v>
      </c>
      <c r="D56" s="614" t="s">
        <v>68</v>
      </c>
      <c r="E56" s="618">
        <v>29</v>
      </c>
      <c r="F56" s="558" t="s">
        <v>54</v>
      </c>
      <c r="G56" s="558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49.8</v>
      </c>
      <c r="N56" s="33">
        <v>49.8</v>
      </c>
      <c r="O56" s="33">
        <v>33.4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604"/>
      <c r="B57" s="616"/>
      <c r="C57" s="538"/>
      <c r="D57" s="614"/>
      <c r="E57" s="618"/>
      <c r="F57" s="499"/>
      <c r="G57" s="499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605"/>
      <c r="B58" s="617"/>
      <c r="C58" s="593"/>
      <c r="D58" s="615"/>
      <c r="E58" s="619"/>
      <c r="F58" s="547" t="s">
        <v>9</v>
      </c>
      <c r="G58" s="548"/>
      <c r="H58" s="549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52.9</v>
      </c>
      <c r="N58" s="245">
        <f>SUM(N56:N57)</f>
        <v>52.9</v>
      </c>
      <c r="O58" s="245">
        <f>SUM(O56:O57)</f>
        <v>35.799999999999997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604">
        <v>1</v>
      </c>
      <c r="B59" s="616">
        <v>1</v>
      </c>
      <c r="C59" s="538">
        <v>9</v>
      </c>
      <c r="D59" s="614" t="s">
        <v>69</v>
      </c>
      <c r="E59" s="618">
        <v>30</v>
      </c>
      <c r="F59" s="538" t="s">
        <v>54</v>
      </c>
      <c r="G59" s="540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44.8</v>
      </c>
      <c r="N59" s="33">
        <v>44.8</v>
      </c>
      <c r="O59" s="33">
        <v>28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604"/>
      <c r="B60" s="616"/>
      <c r="C60" s="538"/>
      <c r="D60" s="614"/>
      <c r="E60" s="618"/>
      <c r="F60" s="538"/>
      <c r="G60" s="540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604"/>
      <c r="B61" s="616"/>
      <c r="C61" s="538"/>
      <c r="D61" s="614"/>
      <c r="E61" s="618"/>
      <c r="F61" s="538"/>
      <c r="G61" s="540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605"/>
      <c r="B62" s="617"/>
      <c r="C62" s="593"/>
      <c r="D62" s="615"/>
      <c r="E62" s="619"/>
      <c r="F62" s="547" t="s">
        <v>9</v>
      </c>
      <c r="G62" s="548"/>
      <c r="H62" s="549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47.199999999999996</v>
      </c>
      <c r="N62" s="245">
        <f>SUM(N59:N61)</f>
        <v>47.199999999999996</v>
      </c>
      <c r="O62" s="245">
        <f>SUM(O59:O61)</f>
        <v>29.6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604">
        <v>1</v>
      </c>
      <c r="B63" s="616">
        <v>1</v>
      </c>
      <c r="C63" s="538">
        <v>10</v>
      </c>
      <c r="D63" s="614" t="s">
        <v>70</v>
      </c>
      <c r="E63" s="618">
        <v>31</v>
      </c>
      <c r="F63" s="537" t="s">
        <v>54</v>
      </c>
      <c r="G63" s="539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52.6</v>
      </c>
      <c r="N63" s="33">
        <v>52.6</v>
      </c>
      <c r="O63" s="33">
        <v>26.8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604"/>
      <c r="B64" s="616"/>
      <c r="C64" s="538"/>
      <c r="D64" s="614"/>
      <c r="E64" s="618"/>
      <c r="F64" s="538"/>
      <c r="G64" s="540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604"/>
      <c r="B65" s="616"/>
      <c r="C65" s="538"/>
      <c r="D65" s="614"/>
      <c r="E65" s="618"/>
      <c r="F65" s="538"/>
      <c r="G65" s="540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605"/>
      <c r="B66" s="617"/>
      <c r="C66" s="593"/>
      <c r="D66" s="615"/>
      <c r="E66" s="619"/>
      <c r="F66" s="547" t="s">
        <v>9</v>
      </c>
      <c r="G66" s="548"/>
      <c r="H66" s="549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58</v>
      </c>
      <c r="N66" s="245">
        <f>SUM(N63:N65)</f>
        <v>58</v>
      </c>
      <c r="O66" s="245">
        <f>SUM(O63:O65)</f>
        <v>29.400000000000002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604">
        <v>1</v>
      </c>
      <c r="B67" s="616">
        <v>1</v>
      </c>
      <c r="C67" s="538">
        <v>11</v>
      </c>
      <c r="D67" s="478" t="s">
        <v>71</v>
      </c>
      <c r="E67" s="618">
        <v>32</v>
      </c>
      <c r="F67" s="537" t="s">
        <v>54</v>
      </c>
      <c r="G67" s="539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59.8</v>
      </c>
      <c r="N67" s="33">
        <v>59.8</v>
      </c>
      <c r="O67" s="33">
        <v>32.4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604"/>
      <c r="B68" s="616"/>
      <c r="C68" s="538"/>
      <c r="D68" s="478"/>
      <c r="E68" s="618"/>
      <c r="F68" s="538"/>
      <c r="G68" s="540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605"/>
      <c r="B69" s="617"/>
      <c r="C69" s="593"/>
      <c r="D69" s="567"/>
      <c r="E69" s="619"/>
      <c r="F69" s="547" t="s">
        <v>9</v>
      </c>
      <c r="G69" s="548"/>
      <c r="H69" s="549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61.4</v>
      </c>
      <c r="N69" s="245">
        <f>SUM(N67:N68)</f>
        <v>61.4</v>
      </c>
      <c r="O69" s="245">
        <f>SUM(O67:O68)</f>
        <v>33.6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604">
        <v>1</v>
      </c>
      <c r="B70" s="606">
        <v>1</v>
      </c>
      <c r="C70" s="540">
        <v>12</v>
      </c>
      <c r="D70" s="478" t="s">
        <v>72</v>
      </c>
      <c r="E70" s="618">
        <v>33</v>
      </c>
      <c r="F70" s="537" t="s">
        <v>54</v>
      </c>
      <c r="G70" s="539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45.5</v>
      </c>
      <c r="N70" s="45">
        <v>45.5</v>
      </c>
      <c r="O70" s="45">
        <v>28.4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604"/>
      <c r="B71" s="606"/>
      <c r="C71" s="540"/>
      <c r="D71" s="478"/>
      <c r="E71" s="618"/>
      <c r="F71" s="538"/>
      <c r="G71" s="540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605"/>
      <c r="B72" s="607"/>
      <c r="C72" s="558"/>
      <c r="D72" s="567"/>
      <c r="E72" s="619"/>
      <c r="F72" s="547" t="s">
        <v>9</v>
      </c>
      <c r="G72" s="548"/>
      <c r="H72" s="549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47.6</v>
      </c>
      <c r="N72" s="245">
        <f>SUM(N70:N71)</f>
        <v>47.6</v>
      </c>
      <c r="O72" s="245">
        <f>SUM(O70:O71)</f>
        <v>30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604">
        <v>1</v>
      </c>
      <c r="B73" s="606">
        <v>1</v>
      </c>
      <c r="C73" s="540">
        <v>13</v>
      </c>
      <c r="D73" s="478" t="s">
        <v>73</v>
      </c>
      <c r="E73" s="618">
        <v>34</v>
      </c>
      <c r="F73" s="537" t="s">
        <v>54</v>
      </c>
      <c r="G73" s="539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48.3</v>
      </c>
      <c r="N73" s="33">
        <v>48.3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604"/>
      <c r="B74" s="606"/>
      <c r="C74" s="540"/>
      <c r="D74" s="478"/>
      <c r="E74" s="618"/>
      <c r="F74" s="538"/>
      <c r="G74" s="540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604"/>
      <c r="B75" s="606"/>
      <c r="C75" s="540"/>
      <c r="D75" s="478"/>
      <c r="E75" s="618"/>
      <c r="F75" s="538"/>
      <c r="G75" s="540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605"/>
      <c r="B76" s="607"/>
      <c r="C76" s="558"/>
      <c r="D76" s="567"/>
      <c r="E76" s="619"/>
      <c r="F76" s="547" t="s">
        <v>9</v>
      </c>
      <c r="G76" s="548"/>
      <c r="H76" s="549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53.199999999999996</v>
      </c>
      <c r="N76" s="245">
        <f>SUM(N73:N75)</f>
        <v>53.199999999999996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604">
        <v>1</v>
      </c>
      <c r="B77" s="606">
        <v>1</v>
      </c>
      <c r="C77" s="540">
        <v>14</v>
      </c>
      <c r="D77" s="478" t="s">
        <v>74</v>
      </c>
      <c r="E77" s="618">
        <v>35</v>
      </c>
      <c r="F77" s="537" t="s">
        <v>54</v>
      </c>
      <c r="G77" s="539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55</v>
      </c>
      <c r="N77" s="45">
        <v>55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604"/>
      <c r="B78" s="606"/>
      <c r="C78" s="540"/>
      <c r="D78" s="478"/>
      <c r="E78" s="618"/>
      <c r="F78" s="538"/>
      <c r="G78" s="540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605"/>
      <c r="B79" s="607"/>
      <c r="C79" s="558"/>
      <c r="D79" s="567"/>
      <c r="E79" s="619"/>
      <c r="F79" s="547" t="s">
        <v>9</v>
      </c>
      <c r="G79" s="548"/>
      <c r="H79" s="549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56.3</v>
      </c>
      <c r="N79" s="245">
        <f>SUM(N77:N78)</f>
        <v>56.3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535">
        <v>1</v>
      </c>
      <c r="B80" s="608">
        <v>1</v>
      </c>
      <c r="C80" s="594">
        <v>15</v>
      </c>
      <c r="D80" s="478" t="s">
        <v>300</v>
      </c>
      <c r="E80" s="610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536"/>
      <c r="B81" s="609"/>
      <c r="C81" s="542"/>
      <c r="D81" s="567"/>
      <c r="E81" s="611"/>
      <c r="F81" s="493" t="s">
        <v>9</v>
      </c>
      <c r="G81" s="494"/>
      <c r="H81" s="495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535">
        <v>1</v>
      </c>
      <c r="B82" s="608">
        <v>1</v>
      </c>
      <c r="C82" s="594">
        <v>16</v>
      </c>
      <c r="D82" s="566" t="s">
        <v>301</v>
      </c>
      <c r="E82" s="610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536"/>
      <c r="B83" s="609"/>
      <c r="C83" s="542"/>
      <c r="D83" s="567"/>
      <c r="E83" s="611"/>
      <c r="F83" s="493" t="s">
        <v>9</v>
      </c>
      <c r="G83" s="494"/>
      <c r="H83" s="495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535">
        <v>1</v>
      </c>
      <c r="B84" s="608">
        <v>1</v>
      </c>
      <c r="C84" s="594">
        <v>17</v>
      </c>
      <c r="D84" s="478" t="s">
        <v>173</v>
      </c>
      <c r="E84" s="610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536"/>
      <c r="B85" s="609"/>
      <c r="C85" s="542"/>
      <c r="D85" s="567"/>
      <c r="E85" s="611"/>
      <c r="F85" s="493" t="s">
        <v>9</v>
      </c>
      <c r="G85" s="494"/>
      <c r="H85" s="495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535">
        <v>1</v>
      </c>
      <c r="B86" s="608">
        <v>1</v>
      </c>
      <c r="C86" s="594">
        <v>18</v>
      </c>
      <c r="D86" s="478" t="s">
        <v>210</v>
      </c>
      <c r="E86" s="610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536"/>
      <c r="B87" s="609"/>
      <c r="C87" s="542"/>
      <c r="D87" s="567"/>
      <c r="E87" s="611"/>
      <c r="F87" s="493" t="s">
        <v>9</v>
      </c>
      <c r="G87" s="494"/>
      <c r="H87" s="495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56">
        <v>1</v>
      </c>
      <c r="B88" s="457">
        <v>1</v>
      </c>
      <c r="C88" s="542">
        <v>18</v>
      </c>
      <c r="D88" s="478" t="s">
        <v>331</v>
      </c>
      <c r="E88" s="612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56"/>
      <c r="B89" s="457"/>
      <c r="C89" s="543"/>
      <c r="D89" s="479"/>
      <c r="E89" s="575"/>
      <c r="F89" s="547" t="s">
        <v>9</v>
      </c>
      <c r="G89" s="548"/>
      <c r="H89" s="549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56">
        <v>1</v>
      </c>
      <c r="B90" s="457">
        <v>1</v>
      </c>
      <c r="C90" s="542">
        <v>19</v>
      </c>
      <c r="D90" s="478" t="s">
        <v>434</v>
      </c>
      <c r="E90" s="612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56"/>
      <c r="B91" s="457"/>
      <c r="C91" s="543"/>
      <c r="D91" s="479"/>
      <c r="E91" s="575"/>
      <c r="F91" s="547" t="s">
        <v>9</v>
      </c>
      <c r="G91" s="548"/>
      <c r="H91" s="549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60" t="s">
        <v>10</v>
      </c>
      <c r="D92" s="561"/>
      <c r="E92" s="561"/>
      <c r="F92" s="561"/>
      <c r="G92" s="561"/>
      <c r="H92" s="562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4227</v>
      </c>
      <c r="N92" s="249">
        <f>SUM(N13+N33+N37+N42+N47+N51+N55+N58+N62+N66+N69+N72+N76+N79+N81+N83+N85+N87+N89)</f>
        <v>3347.9</v>
      </c>
      <c r="O92" s="249">
        <f>SUM(O13+O33+O37+O42+O47+O51+O55+O58+O62+O66+O69+O72+O76+O79+O81+O83+O85+O87+O89)</f>
        <v>2002.6999999999996</v>
      </c>
      <c r="P92" s="249">
        <f t="shared" ref="P92" si="28">SUM(P13+P33+P37+P42+P47+P51+P55+P58+P62+P66+P69+P72+P76+P79+P81+P83+P85+P87+P89)</f>
        <v>879.1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76" t="s">
        <v>30</v>
      </c>
      <c r="D93" s="577"/>
      <c r="E93" s="577"/>
      <c r="F93" s="577"/>
      <c r="G93" s="577"/>
      <c r="H93" s="577"/>
      <c r="I93" s="523"/>
      <c r="J93" s="523"/>
      <c r="K93" s="523"/>
      <c r="L93" s="523"/>
      <c r="M93" s="523"/>
      <c r="N93" s="523"/>
      <c r="O93" s="523"/>
      <c r="P93" s="523"/>
      <c r="Q93" s="523"/>
      <c r="R93" s="523"/>
      <c r="S93" s="523"/>
      <c r="T93" s="523"/>
      <c r="U93" s="523"/>
      <c r="V93" s="523"/>
      <c r="W93" s="523"/>
      <c r="X93" s="525"/>
      <c r="Z93" s="310"/>
      <c r="AA93" s="310"/>
      <c r="AB93" s="310"/>
      <c r="AC93" s="310"/>
    </row>
    <row r="94" spans="1:29" ht="15" customHeight="1" thickBot="1" x14ac:dyDescent="0.25">
      <c r="A94" s="534">
        <v>1</v>
      </c>
      <c r="B94" s="613">
        <v>2</v>
      </c>
      <c r="C94" s="596">
        <v>1</v>
      </c>
      <c r="D94" s="597" t="s">
        <v>14</v>
      </c>
      <c r="E94" s="602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536"/>
      <c r="B95" s="609"/>
      <c r="C95" s="473"/>
      <c r="D95" s="567"/>
      <c r="E95" s="603"/>
      <c r="F95" s="547" t="s">
        <v>9</v>
      </c>
      <c r="G95" s="548"/>
      <c r="H95" s="549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56">
        <v>1</v>
      </c>
      <c r="B96" s="457">
        <v>2</v>
      </c>
      <c r="C96" s="475">
        <v>2</v>
      </c>
      <c r="D96" s="485" t="s">
        <v>15</v>
      </c>
      <c r="E96" s="600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56"/>
      <c r="B97" s="457"/>
      <c r="C97" s="475"/>
      <c r="D97" s="485"/>
      <c r="E97" s="600"/>
      <c r="F97" s="547" t="s">
        <v>9</v>
      </c>
      <c r="G97" s="548"/>
      <c r="H97" s="601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56">
        <v>1</v>
      </c>
      <c r="B98" s="457">
        <v>2</v>
      </c>
      <c r="C98" s="475">
        <v>3</v>
      </c>
      <c r="D98" s="485" t="s">
        <v>16</v>
      </c>
      <c r="E98" s="600">
        <v>17</v>
      </c>
      <c r="F98" s="598" t="s">
        <v>60</v>
      </c>
      <c r="G98" s="598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134.4</v>
      </c>
      <c r="N98" s="51">
        <v>134.4</v>
      </c>
      <c r="O98" s="51">
        <v>99.6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56"/>
      <c r="B99" s="457"/>
      <c r="C99" s="475"/>
      <c r="D99" s="485"/>
      <c r="E99" s="600"/>
      <c r="F99" s="599"/>
      <c r="G99" s="599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56"/>
      <c r="B100" s="457"/>
      <c r="C100" s="475"/>
      <c r="D100" s="485"/>
      <c r="E100" s="600"/>
      <c r="F100" s="547" t="s">
        <v>9</v>
      </c>
      <c r="G100" s="548"/>
      <c r="H100" s="495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144.80000000000001</v>
      </c>
      <c r="N100" s="245">
        <f>SUM(N98+N99)</f>
        <v>144.80000000000001</v>
      </c>
      <c r="O100" s="245">
        <f>SUM(O98+O99)</f>
        <v>107.6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56">
        <v>1</v>
      </c>
      <c r="B101" s="457">
        <v>2</v>
      </c>
      <c r="C101" s="475">
        <v>4</v>
      </c>
      <c r="D101" s="485" t="s">
        <v>17</v>
      </c>
      <c r="E101" s="600">
        <v>15</v>
      </c>
      <c r="F101" s="475" t="s">
        <v>60</v>
      </c>
      <c r="G101" s="475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56"/>
      <c r="B102" s="457"/>
      <c r="C102" s="475"/>
      <c r="D102" s="485"/>
      <c r="E102" s="600"/>
      <c r="F102" s="595"/>
      <c r="G102" s="595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56"/>
      <c r="B103" s="457"/>
      <c r="C103" s="475"/>
      <c r="D103" s="485"/>
      <c r="E103" s="600"/>
      <c r="F103" s="547" t="s">
        <v>9</v>
      </c>
      <c r="G103" s="548"/>
      <c r="H103" s="549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56">
        <v>1</v>
      </c>
      <c r="B104" s="457">
        <v>2</v>
      </c>
      <c r="C104" s="475">
        <v>5</v>
      </c>
      <c r="D104" s="485" t="s">
        <v>252</v>
      </c>
      <c r="E104" s="600" t="s">
        <v>59</v>
      </c>
      <c r="F104" s="475" t="s">
        <v>349</v>
      </c>
      <c r="G104" s="475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56"/>
      <c r="B105" s="457"/>
      <c r="C105" s="475"/>
      <c r="D105" s="485"/>
      <c r="E105" s="600"/>
      <c r="F105" s="595"/>
      <c r="G105" s="595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14.3</v>
      </c>
      <c r="N105" s="51">
        <v>14.3</v>
      </c>
      <c r="O105" s="51">
        <v>10.8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56"/>
      <c r="B106" s="457"/>
      <c r="C106" s="475"/>
      <c r="D106" s="485"/>
      <c r="E106" s="600"/>
      <c r="F106" s="547" t="s">
        <v>9</v>
      </c>
      <c r="G106" s="548"/>
      <c r="H106" s="549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23.3</v>
      </c>
      <c r="N106" s="245">
        <f>N104+N105</f>
        <v>23.3</v>
      </c>
      <c r="O106" s="245">
        <f>O104+O105</f>
        <v>17.700000000000003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56">
        <v>1</v>
      </c>
      <c r="B107" s="457">
        <v>2</v>
      </c>
      <c r="C107" s="475">
        <v>6</v>
      </c>
      <c r="D107" s="485" t="s">
        <v>18</v>
      </c>
      <c r="E107" s="600">
        <v>7</v>
      </c>
      <c r="F107" s="475" t="s">
        <v>349</v>
      </c>
      <c r="G107" s="475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56"/>
      <c r="B108" s="457"/>
      <c r="C108" s="475"/>
      <c r="D108" s="485"/>
      <c r="E108" s="600"/>
      <c r="F108" s="595"/>
      <c r="G108" s="595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20.7</v>
      </c>
      <c r="N108" s="33">
        <v>20.7</v>
      </c>
      <c r="O108" s="33">
        <v>15.8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56"/>
      <c r="B109" s="457"/>
      <c r="C109" s="475"/>
      <c r="D109" s="485"/>
      <c r="E109" s="600"/>
      <c r="F109" s="547" t="s">
        <v>9</v>
      </c>
      <c r="G109" s="548"/>
      <c r="H109" s="549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53.8</v>
      </c>
      <c r="N109" s="245">
        <f>N107+N108</f>
        <v>53.8</v>
      </c>
      <c r="O109" s="245">
        <f>O107+O108</f>
        <v>41.1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56">
        <v>1</v>
      </c>
      <c r="B110" s="457">
        <v>2</v>
      </c>
      <c r="C110" s="475">
        <v>7</v>
      </c>
      <c r="D110" s="485" t="s">
        <v>254</v>
      </c>
      <c r="E110" s="600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56"/>
      <c r="B111" s="457"/>
      <c r="C111" s="475"/>
      <c r="D111" s="485"/>
      <c r="E111" s="600"/>
      <c r="F111" s="547" t="s">
        <v>9</v>
      </c>
      <c r="G111" s="548"/>
      <c r="H111" s="549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56">
        <v>1</v>
      </c>
      <c r="B112" s="457">
        <v>2</v>
      </c>
      <c r="C112" s="475">
        <v>8</v>
      </c>
      <c r="D112" s="566" t="s">
        <v>19</v>
      </c>
      <c r="E112" s="600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56"/>
      <c r="B113" s="457"/>
      <c r="C113" s="475"/>
      <c r="D113" s="567"/>
      <c r="E113" s="600"/>
      <c r="F113" s="547" t="s">
        <v>9</v>
      </c>
      <c r="G113" s="548"/>
      <c r="H113" s="549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56">
        <v>1</v>
      </c>
      <c r="B114" s="457">
        <v>2</v>
      </c>
      <c r="C114" s="475">
        <v>9</v>
      </c>
      <c r="D114" s="485" t="s">
        <v>20</v>
      </c>
      <c r="E114" s="600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56"/>
      <c r="B115" s="457"/>
      <c r="C115" s="475"/>
      <c r="D115" s="485"/>
      <c r="E115" s="600"/>
      <c r="F115" s="547" t="s">
        <v>9</v>
      </c>
      <c r="G115" s="548"/>
      <c r="H115" s="549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56">
        <v>1</v>
      </c>
      <c r="B116" s="457">
        <v>2</v>
      </c>
      <c r="C116" s="475">
        <v>10</v>
      </c>
      <c r="D116" s="566" t="s">
        <v>21</v>
      </c>
      <c r="E116" s="600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534"/>
      <c r="B117" s="613"/>
      <c r="C117" s="471"/>
      <c r="D117" s="478"/>
      <c r="E117" s="694"/>
      <c r="F117" s="547" t="s">
        <v>9</v>
      </c>
      <c r="G117" s="548"/>
      <c r="H117" s="549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534">
        <v>1</v>
      </c>
      <c r="B118" s="613">
        <v>2</v>
      </c>
      <c r="C118" s="471">
        <v>11</v>
      </c>
      <c r="D118" s="566" t="s">
        <v>22</v>
      </c>
      <c r="E118" s="471">
        <v>19</v>
      </c>
      <c r="F118" s="596" t="s">
        <v>354</v>
      </c>
      <c r="G118" s="558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535"/>
      <c r="B119" s="608"/>
      <c r="C119" s="472"/>
      <c r="D119" s="478"/>
      <c r="E119" s="472"/>
      <c r="F119" s="472"/>
      <c r="G119" s="559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535"/>
      <c r="B120" s="608"/>
      <c r="C120" s="472"/>
      <c r="D120" s="478"/>
      <c r="E120" s="472"/>
      <c r="F120" s="472"/>
      <c r="G120" s="559"/>
      <c r="H120" s="556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108.6</v>
      </c>
      <c r="N120" s="51">
        <v>108.6</v>
      </c>
      <c r="O120" s="51">
        <v>71.599999999999994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535"/>
      <c r="B121" s="608"/>
      <c r="C121" s="472"/>
      <c r="D121" s="478"/>
      <c r="E121" s="473"/>
      <c r="F121" s="472"/>
      <c r="G121" s="448" t="s">
        <v>456</v>
      </c>
      <c r="H121" s="557"/>
      <c r="I121" s="93"/>
      <c r="J121" s="33"/>
      <c r="K121" s="33"/>
      <c r="L121" s="34"/>
      <c r="M121" s="93">
        <v>3.8</v>
      </c>
      <c r="N121" s="51">
        <v>3.8</v>
      </c>
      <c r="O121" s="51">
        <v>2.7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535"/>
      <c r="B122" s="608"/>
      <c r="C122" s="472"/>
      <c r="D122" s="478"/>
      <c r="E122" s="347">
        <v>25</v>
      </c>
      <c r="F122" s="472"/>
      <c r="G122" s="346" t="s">
        <v>100</v>
      </c>
      <c r="H122" s="557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5.6</v>
      </c>
      <c r="N122" s="51">
        <v>5.6</v>
      </c>
      <c r="O122" s="51">
        <v>4.3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535"/>
      <c r="B123" s="608"/>
      <c r="C123" s="472"/>
      <c r="D123" s="478"/>
      <c r="E123" s="347">
        <v>27</v>
      </c>
      <c r="F123" s="472"/>
      <c r="G123" s="346" t="s">
        <v>101</v>
      </c>
      <c r="H123" s="557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8.1999999999999993</v>
      </c>
      <c r="N123" s="51">
        <v>8.1999999999999993</v>
      </c>
      <c r="O123" s="51">
        <v>6.3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535"/>
      <c r="B124" s="608"/>
      <c r="C124" s="472"/>
      <c r="D124" s="478"/>
      <c r="E124" s="347">
        <v>28</v>
      </c>
      <c r="F124" s="472"/>
      <c r="G124" s="346" t="s">
        <v>256</v>
      </c>
      <c r="H124" s="557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3</v>
      </c>
      <c r="N124" s="51">
        <v>3</v>
      </c>
      <c r="O124" s="51">
        <v>2.2999999999999998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535"/>
      <c r="B125" s="608"/>
      <c r="C125" s="472"/>
      <c r="D125" s="478"/>
      <c r="E125" s="347">
        <v>30</v>
      </c>
      <c r="F125" s="472"/>
      <c r="G125" s="346" t="s">
        <v>102</v>
      </c>
      <c r="H125" s="557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4.8</v>
      </c>
      <c r="N125" s="51">
        <v>4.8</v>
      </c>
      <c r="O125" s="51">
        <v>3.7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535"/>
      <c r="B126" s="608"/>
      <c r="C126" s="472"/>
      <c r="D126" s="478"/>
      <c r="E126" s="348">
        <v>32</v>
      </c>
      <c r="F126" s="472"/>
      <c r="G126" s="345" t="s">
        <v>103</v>
      </c>
      <c r="H126" s="557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8.1999999999999993</v>
      </c>
      <c r="N126" s="51">
        <v>8.1999999999999993</v>
      </c>
      <c r="O126" s="51">
        <v>6.2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535"/>
      <c r="B127" s="608"/>
      <c r="C127" s="472"/>
      <c r="D127" s="478"/>
      <c r="E127" s="349">
        <v>33</v>
      </c>
      <c r="F127" s="472"/>
      <c r="G127" s="345" t="s">
        <v>104</v>
      </c>
      <c r="H127" s="557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6.3</v>
      </c>
      <c r="N127" s="51">
        <v>6.3</v>
      </c>
      <c r="O127" s="51">
        <v>4.9000000000000004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535"/>
      <c r="B128" s="608"/>
      <c r="C128" s="472"/>
      <c r="D128" s="478"/>
      <c r="E128" s="349">
        <v>34</v>
      </c>
      <c r="F128" s="472"/>
      <c r="G128" s="345" t="s">
        <v>107</v>
      </c>
      <c r="H128" s="557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8.5</v>
      </c>
      <c r="N128" s="51">
        <v>8.5</v>
      </c>
      <c r="O128" s="51">
        <v>6.5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535"/>
      <c r="B129" s="608"/>
      <c r="C129" s="472"/>
      <c r="D129" s="478"/>
      <c r="E129" s="349">
        <v>35</v>
      </c>
      <c r="F129" s="472"/>
      <c r="G129" s="350" t="s">
        <v>105</v>
      </c>
      <c r="H129" s="557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8.4</v>
      </c>
      <c r="N129" s="23">
        <v>8.4</v>
      </c>
      <c r="O129" s="23">
        <v>6.5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536"/>
      <c r="B130" s="609"/>
      <c r="C130" s="473"/>
      <c r="D130" s="567"/>
      <c r="E130" s="351"/>
      <c r="F130" s="547" t="s">
        <v>9</v>
      </c>
      <c r="G130" s="548"/>
      <c r="H130" s="549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175</v>
      </c>
      <c r="N130" s="275">
        <f>SUM(N118+N119+N120+N122+N123+N124+N126+N127+N128+N129+N125+N121)</f>
        <v>175</v>
      </c>
      <c r="O130" s="275">
        <f>SUM(O118+O119+O120+O122+O123+O124+O126+O127+O128+O129+O125+O121)</f>
        <v>121.9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56">
        <v>1</v>
      </c>
      <c r="B131" s="457">
        <v>2</v>
      </c>
      <c r="C131" s="475">
        <v>12</v>
      </c>
      <c r="D131" s="485" t="s">
        <v>257</v>
      </c>
      <c r="E131" s="600">
        <v>24</v>
      </c>
      <c r="F131" s="473" t="s">
        <v>258</v>
      </c>
      <c r="G131" s="473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64.7</v>
      </c>
      <c r="N131" s="55">
        <v>26.6</v>
      </c>
      <c r="O131" s="55">
        <v>4.2</v>
      </c>
      <c r="P131" s="47">
        <v>38.1</v>
      </c>
      <c r="Q131" s="268">
        <f>SUM(R131+T131)</f>
        <v>98.1</v>
      </c>
      <c r="R131" s="62">
        <v>8.1</v>
      </c>
      <c r="S131" s="62">
        <v>4.5999999999999996</v>
      </c>
      <c r="T131" s="63">
        <v>90</v>
      </c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56"/>
      <c r="B132" s="457"/>
      <c r="C132" s="475"/>
      <c r="D132" s="485"/>
      <c r="E132" s="600"/>
      <c r="F132" s="475"/>
      <c r="G132" s="475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327.8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56"/>
      <c r="B133" s="457"/>
      <c r="C133" s="475"/>
      <c r="D133" s="485"/>
      <c r="E133" s="600"/>
      <c r="F133" s="475"/>
      <c r="G133" s="475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56"/>
      <c r="B134" s="457"/>
      <c r="C134" s="475"/>
      <c r="D134" s="485"/>
      <c r="E134" s="600"/>
      <c r="F134" s="475"/>
      <c r="G134" s="475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56"/>
      <c r="B135" s="457"/>
      <c r="C135" s="475"/>
      <c r="D135" s="485"/>
      <c r="E135" s="600"/>
      <c r="F135" s="471"/>
      <c r="G135" s="471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56"/>
      <c r="B136" s="457"/>
      <c r="C136" s="475"/>
      <c r="D136" s="485"/>
      <c r="E136" s="600"/>
      <c r="F136" s="547" t="s">
        <v>9</v>
      </c>
      <c r="G136" s="548"/>
      <c r="H136" s="549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520.4</v>
      </c>
      <c r="N136" s="278">
        <f>SUM(N131:N135)</f>
        <v>482.3</v>
      </c>
      <c r="O136" s="278">
        <f>SUM(O131:O135)</f>
        <v>332.3</v>
      </c>
      <c r="P136" s="278">
        <f>SUM(P131:P135)</f>
        <v>38.1</v>
      </c>
      <c r="Q136" s="95">
        <f>SUM(R136+T136)</f>
        <v>542.20000000000005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90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535">
        <v>1</v>
      </c>
      <c r="B137" s="608">
        <v>2</v>
      </c>
      <c r="C137" s="472">
        <v>13</v>
      </c>
      <c r="D137" s="478" t="s">
        <v>40</v>
      </c>
      <c r="E137" s="552">
        <v>11</v>
      </c>
      <c r="F137" s="356" t="s">
        <v>63</v>
      </c>
      <c r="G137" s="649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123.7</v>
      </c>
      <c r="N137" s="62">
        <v>123.7</v>
      </c>
      <c r="O137" s="62">
        <v>94.3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535"/>
      <c r="B138" s="608"/>
      <c r="C138" s="472"/>
      <c r="D138" s="478"/>
      <c r="E138" s="553"/>
      <c r="F138" s="338" t="s">
        <v>194</v>
      </c>
      <c r="G138" s="649"/>
      <c r="H138" s="480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535"/>
      <c r="B139" s="608"/>
      <c r="C139" s="472"/>
      <c r="D139" s="478"/>
      <c r="E139" s="553"/>
      <c r="F139" s="338" t="s">
        <v>195</v>
      </c>
      <c r="G139" s="649"/>
      <c r="H139" s="480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535"/>
      <c r="B140" s="608"/>
      <c r="C140" s="472"/>
      <c r="D140" s="478"/>
      <c r="E140" s="553"/>
      <c r="F140" s="338" t="s">
        <v>62</v>
      </c>
      <c r="G140" s="649"/>
      <c r="H140" s="691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5.0999999999999996</v>
      </c>
      <c r="N140" s="51">
        <v>5.0999999999999996</v>
      </c>
      <c r="O140" s="51">
        <v>3.9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535"/>
      <c r="B141" s="608"/>
      <c r="C141" s="472"/>
      <c r="D141" s="478"/>
      <c r="E141" s="553"/>
      <c r="F141" s="338" t="s">
        <v>61</v>
      </c>
      <c r="G141" s="649"/>
      <c r="H141" s="692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12.3</v>
      </c>
      <c r="N141" s="51">
        <v>12.3</v>
      </c>
      <c r="O141" s="51">
        <v>9.4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535"/>
      <c r="B142" s="608"/>
      <c r="C142" s="472"/>
      <c r="D142" s="478"/>
      <c r="E142" s="553"/>
      <c r="F142" s="337" t="s">
        <v>52</v>
      </c>
      <c r="G142" s="590"/>
      <c r="H142" s="693"/>
      <c r="I142" s="93">
        <f t="shared" si="39"/>
        <v>0</v>
      </c>
      <c r="J142" s="33"/>
      <c r="K142" s="33"/>
      <c r="L142" s="34"/>
      <c r="M142" s="144">
        <f t="shared" si="40"/>
        <v>7.8</v>
      </c>
      <c r="N142" s="23">
        <v>7.8</v>
      </c>
      <c r="O142" s="23">
        <v>5.9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536"/>
      <c r="B143" s="609"/>
      <c r="C143" s="473"/>
      <c r="D143" s="567"/>
      <c r="E143" s="554"/>
      <c r="F143" s="547" t="s">
        <v>9</v>
      </c>
      <c r="G143" s="548"/>
      <c r="H143" s="549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249.6</v>
      </c>
      <c r="N143" s="245">
        <f>N137+N138+N140+N141+N142+N139</f>
        <v>244.9</v>
      </c>
      <c r="O143" s="245">
        <f>O137+O138+O140+O141+O142+O139</f>
        <v>159.70000000000002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534">
        <v>1</v>
      </c>
      <c r="B144" s="613">
        <v>2</v>
      </c>
      <c r="C144" s="471">
        <v>14</v>
      </c>
      <c r="D144" s="566" t="s">
        <v>44</v>
      </c>
      <c r="E144" s="551" t="s">
        <v>184</v>
      </c>
      <c r="F144" s="338" t="s">
        <v>52</v>
      </c>
      <c r="G144" s="550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535"/>
      <c r="B145" s="608"/>
      <c r="C145" s="472"/>
      <c r="D145" s="478"/>
      <c r="E145" s="551"/>
      <c r="F145" s="338" t="s">
        <v>63</v>
      </c>
      <c r="G145" s="550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7</v>
      </c>
      <c r="N145" s="51">
        <v>7</v>
      </c>
      <c r="O145" s="51">
        <v>4.8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535"/>
      <c r="B146" s="608"/>
      <c r="C146" s="472"/>
      <c r="D146" s="478"/>
      <c r="E146" s="551"/>
      <c r="F146" s="550" t="s">
        <v>62</v>
      </c>
      <c r="G146" s="550"/>
      <c r="H146" s="564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535"/>
      <c r="B147" s="608"/>
      <c r="C147" s="472"/>
      <c r="D147" s="478"/>
      <c r="E147" s="551"/>
      <c r="F147" s="550"/>
      <c r="G147" s="550"/>
      <c r="H147" s="564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535"/>
      <c r="B148" s="608"/>
      <c r="C148" s="472"/>
      <c r="D148" s="478"/>
      <c r="E148" s="551"/>
      <c r="F148" s="338" t="s">
        <v>52</v>
      </c>
      <c r="G148" s="550"/>
      <c r="H148" s="564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535"/>
      <c r="B149" s="608"/>
      <c r="C149" s="472"/>
      <c r="D149" s="478"/>
      <c r="E149" s="551" t="s">
        <v>259</v>
      </c>
      <c r="F149" s="338" t="s">
        <v>52</v>
      </c>
      <c r="G149" s="550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535"/>
      <c r="B150" s="608"/>
      <c r="C150" s="472"/>
      <c r="D150" s="478"/>
      <c r="E150" s="551"/>
      <c r="F150" s="338" t="s">
        <v>63</v>
      </c>
      <c r="G150" s="550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9.4</v>
      </c>
      <c r="N150" s="51">
        <v>9.4</v>
      </c>
      <c r="O150" s="51">
        <v>6.6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535"/>
      <c r="B151" s="608"/>
      <c r="C151" s="472"/>
      <c r="D151" s="478"/>
      <c r="E151" s="551"/>
      <c r="F151" s="550" t="s">
        <v>62</v>
      </c>
      <c r="G151" s="550"/>
      <c r="H151" s="564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535"/>
      <c r="B152" s="608"/>
      <c r="C152" s="472"/>
      <c r="D152" s="478"/>
      <c r="E152" s="551"/>
      <c r="F152" s="550"/>
      <c r="G152" s="550"/>
      <c r="H152" s="564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535"/>
      <c r="B153" s="608"/>
      <c r="C153" s="472"/>
      <c r="D153" s="478"/>
      <c r="E153" s="551"/>
      <c r="F153" s="338" t="s">
        <v>52</v>
      </c>
      <c r="G153" s="550"/>
      <c r="H153" s="564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535"/>
      <c r="B154" s="608"/>
      <c r="C154" s="472"/>
      <c r="D154" s="478"/>
      <c r="E154" s="551" t="s">
        <v>185</v>
      </c>
      <c r="F154" s="338" t="s">
        <v>52</v>
      </c>
      <c r="G154" s="550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535"/>
      <c r="B155" s="608"/>
      <c r="C155" s="472"/>
      <c r="D155" s="478"/>
      <c r="E155" s="551"/>
      <c r="F155" s="338" t="s">
        <v>63</v>
      </c>
      <c r="G155" s="550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8.8000000000000007</v>
      </c>
      <c r="N155" s="51">
        <v>8.8000000000000007</v>
      </c>
      <c r="O155" s="51">
        <v>6.2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535"/>
      <c r="B156" s="608"/>
      <c r="C156" s="472"/>
      <c r="D156" s="478"/>
      <c r="E156" s="551"/>
      <c r="F156" s="550" t="s">
        <v>62</v>
      </c>
      <c r="G156" s="550"/>
      <c r="H156" s="564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535"/>
      <c r="B157" s="608"/>
      <c r="C157" s="472"/>
      <c r="D157" s="478"/>
      <c r="E157" s="551"/>
      <c r="F157" s="550"/>
      <c r="G157" s="550"/>
      <c r="H157" s="564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535"/>
      <c r="B158" s="608"/>
      <c r="C158" s="472"/>
      <c r="D158" s="478"/>
      <c r="E158" s="551"/>
      <c r="F158" s="338" t="s">
        <v>52</v>
      </c>
      <c r="G158" s="550"/>
      <c r="H158" s="564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535"/>
      <c r="B159" s="608"/>
      <c r="C159" s="472"/>
      <c r="D159" s="478"/>
      <c r="E159" s="551" t="s">
        <v>186</v>
      </c>
      <c r="F159" s="338" t="s">
        <v>52</v>
      </c>
      <c r="G159" s="550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535"/>
      <c r="B160" s="608"/>
      <c r="C160" s="472"/>
      <c r="D160" s="478"/>
      <c r="E160" s="551"/>
      <c r="F160" s="338" t="s">
        <v>63</v>
      </c>
      <c r="G160" s="550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8.6999999999999993</v>
      </c>
      <c r="N160" s="51">
        <v>8.6999999999999993</v>
      </c>
      <c r="O160" s="51">
        <v>6.2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535"/>
      <c r="B161" s="608"/>
      <c r="C161" s="472"/>
      <c r="D161" s="478"/>
      <c r="E161" s="551"/>
      <c r="F161" s="550" t="s">
        <v>62</v>
      </c>
      <c r="G161" s="550"/>
      <c r="H161" s="564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535"/>
      <c r="B162" s="608"/>
      <c r="C162" s="472"/>
      <c r="D162" s="478"/>
      <c r="E162" s="551"/>
      <c r="F162" s="550"/>
      <c r="G162" s="550"/>
      <c r="H162" s="564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535"/>
      <c r="B163" s="608"/>
      <c r="C163" s="472"/>
      <c r="D163" s="478"/>
      <c r="E163" s="551"/>
      <c r="F163" s="338" t="s">
        <v>52</v>
      </c>
      <c r="G163" s="550"/>
      <c r="H163" s="564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535"/>
      <c r="B164" s="608"/>
      <c r="C164" s="472"/>
      <c r="D164" s="478"/>
      <c r="E164" s="551" t="s">
        <v>187</v>
      </c>
      <c r="F164" s="338" t="s">
        <v>52</v>
      </c>
      <c r="G164" s="550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535"/>
      <c r="B165" s="608"/>
      <c r="C165" s="472"/>
      <c r="D165" s="478"/>
      <c r="E165" s="551"/>
      <c r="F165" s="338" t="s">
        <v>63</v>
      </c>
      <c r="G165" s="550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13.1</v>
      </c>
      <c r="N165" s="51">
        <v>13.1</v>
      </c>
      <c r="O165" s="51">
        <v>9.6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535"/>
      <c r="B166" s="608"/>
      <c r="C166" s="472"/>
      <c r="D166" s="478"/>
      <c r="E166" s="551"/>
      <c r="F166" s="550" t="s">
        <v>62</v>
      </c>
      <c r="G166" s="550"/>
      <c r="H166" s="564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535"/>
      <c r="B167" s="608"/>
      <c r="C167" s="472"/>
      <c r="D167" s="478"/>
      <c r="E167" s="551"/>
      <c r="F167" s="550"/>
      <c r="G167" s="550"/>
      <c r="H167" s="564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535"/>
      <c r="B168" s="608"/>
      <c r="C168" s="472"/>
      <c r="D168" s="478"/>
      <c r="E168" s="551"/>
      <c r="F168" s="338" t="s">
        <v>52</v>
      </c>
      <c r="G168" s="550"/>
      <c r="H168" s="564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535"/>
      <c r="B169" s="608"/>
      <c r="C169" s="472"/>
      <c r="D169" s="478"/>
      <c r="E169" s="648" t="s">
        <v>188</v>
      </c>
      <c r="F169" s="338" t="s">
        <v>52</v>
      </c>
      <c r="G169" s="648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535"/>
      <c r="B170" s="608"/>
      <c r="C170" s="472"/>
      <c r="D170" s="478"/>
      <c r="E170" s="649"/>
      <c r="F170" s="338" t="s">
        <v>63</v>
      </c>
      <c r="G170" s="649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4.4000000000000004</v>
      </c>
      <c r="N170" s="51">
        <v>4.4000000000000004</v>
      </c>
      <c r="O170" s="51">
        <v>3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535"/>
      <c r="B171" s="608"/>
      <c r="C171" s="472"/>
      <c r="D171" s="478"/>
      <c r="E171" s="649"/>
      <c r="F171" s="550" t="s">
        <v>62</v>
      </c>
      <c r="G171" s="649"/>
      <c r="H171" s="564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535"/>
      <c r="B172" s="608"/>
      <c r="C172" s="472"/>
      <c r="D172" s="478"/>
      <c r="E172" s="649"/>
      <c r="F172" s="550"/>
      <c r="G172" s="649"/>
      <c r="H172" s="564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535"/>
      <c r="B173" s="608"/>
      <c r="C173" s="472"/>
      <c r="D173" s="478"/>
      <c r="E173" s="650"/>
      <c r="F173" s="338" t="s">
        <v>52</v>
      </c>
      <c r="G173" s="650"/>
      <c r="H173" s="564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535"/>
      <c r="B174" s="608"/>
      <c r="C174" s="472"/>
      <c r="D174" s="478"/>
      <c r="E174" s="551" t="s">
        <v>189</v>
      </c>
      <c r="F174" s="338" t="s">
        <v>52</v>
      </c>
      <c r="G174" s="550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535"/>
      <c r="B175" s="608"/>
      <c r="C175" s="472"/>
      <c r="D175" s="478"/>
      <c r="E175" s="551"/>
      <c r="F175" s="338" t="s">
        <v>63</v>
      </c>
      <c r="G175" s="550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8.3000000000000007</v>
      </c>
      <c r="N175" s="51">
        <v>8.3000000000000007</v>
      </c>
      <c r="O175" s="51">
        <v>5.8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535"/>
      <c r="B176" s="608"/>
      <c r="C176" s="472"/>
      <c r="D176" s="478"/>
      <c r="E176" s="551"/>
      <c r="F176" s="550" t="s">
        <v>62</v>
      </c>
      <c r="G176" s="550"/>
      <c r="H176" s="564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535"/>
      <c r="B177" s="608"/>
      <c r="C177" s="472"/>
      <c r="D177" s="478"/>
      <c r="E177" s="551"/>
      <c r="F177" s="550"/>
      <c r="G177" s="550"/>
      <c r="H177" s="564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535"/>
      <c r="B178" s="608"/>
      <c r="C178" s="472"/>
      <c r="D178" s="478"/>
      <c r="E178" s="551"/>
      <c r="F178" s="338" t="s">
        <v>52</v>
      </c>
      <c r="G178" s="550"/>
      <c r="H178" s="564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535"/>
      <c r="B179" s="608"/>
      <c r="C179" s="472"/>
      <c r="D179" s="478"/>
      <c r="E179" s="551" t="s">
        <v>190</v>
      </c>
      <c r="F179" s="338" t="s">
        <v>52</v>
      </c>
      <c r="G179" s="550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535"/>
      <c r="B180" s="608"/>
      <c r="C180" s="472"/>
      <c r="D180" s="478"/>
      <c r="E180" s="551"/>
      <c r="F180" s="338" t="s">
        <v>63</v>
      </c>
      <c r="G180" s="550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17.5</v>
      </c>
      <c r="N180" s="51">
        <v>17.5</v>
      </c>
      <c r="O180" s="51">
        <v>12.8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535"/>
      <c r="B181" s="608"/>
      <c r="C181" s="472"/>
      <c r="D181" s="478"/>
      <c r="E181" s="551"/>
      <c r="F181" s="550" t="s">
        <v>62</v>
      </c>
      <c r="G181" s="550"/>
      <c r="H181" s="564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535"/>
      <c r="B182" s="608"/>
      <c r="C182" s="472"/>
      <c r="D182" s="478"/>
      <c r="E182" s="551"/>
      <c r="F182" s="550"/>
      <c r="G182" s="550"/>
      <c r="H182" s="564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535"/>
      <c r="B183" s="608"/>
      <c r="C183" s="472"/>
      <c r="D183" s="478"/>
      <c r="E183" s="551"/>
      <c r="F183" s="338" t="s">
        <v>52</v>
      </c>
      <c r="G183" s="550"/>
      <c r="H183" s="564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535"/>
      <c r="B184" s="608"/>
      <c r="C184" s="472"/>
      <c r="D184" s="478"/>
      <c r="E184" s="551" t="s">
        <v>191</v>
      </c>
      <c r="F184" s="338" t="s">
        <v>52</v>
      </c>
      <c r="G184" s="550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535"/>
      <c r="B185" s="608"/>
      <c r="C185" s="472"/>
      <c r="D185" s="478"/>
      <c r="E185" s="551"/>
      <c r="F185" s="338" t="s">
        <v>63</v>
      </c>
      <c r="G185" s="550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8.8000000000000007</v>
      </c>
      <c r="N185" s="51">
        <v>8.8000000000000007</v>
      </c>
      <c r="O185" s="51">
        <v>6.2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535"/>
      <c r="B186" s="608"/>
      <c r="C186" s="472"/>
      <c r="D186" s="478"/>
      <c r="E186" s="551"/>
      <c r="F186" s="550" t="s">
        <v>62</v>
      </c>
      <c r="G186" s="550"/>
      <c r="H186" s="564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535"/>
      <c r="B187" s="608"/>
      <c r="C187" s="472"/>
      <c r="D187" s="478"/>
      <c r="E187" s="551"/>
      <c r="F187" s="550"/>
      <c r="G187" s="550"/>
      <c r="H187" s="564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535"/>
      <c r="B188" s="608"/>
      <c r="C188" s="472"/>
      <c r="D188" s="478"/>
      <c r="E188" s="551"/>
      <c r="F188" s="338" t="s">
        <v>52</v>
      </c>
      <c r="G188" s="550"/>
      <c r="H188" s="564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535"/>
      <c r="B189" s="608"/>
      <c r="C189" s="472"/>
      <c r="D189" s="478"/>
      <c r="E189" s="551" t="s">
        <v>192</v>
      </c>
      <c r="F189" s="338" t="s">
        <v>52</v>
      </c>
      <c r="G189" s="550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535"/>
      <c r="B190" s="608"/>
      <c r="C190" s="472"/>
      <c r="D190" s="478"/>
      <c r="E190" s="551"/>
      <c r="F190" s="338" t="s">
        <v>63</v>
      </c>
      <c r="G190" s="550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8.1</v>
      </c>
      <c r="N190" s="51">
        <v>8.1</v>
      </c>
      <c r="O190" s="51">
        <v>5.6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535"/>
      <c r="B191" s="608"/>
      <c r="C191" s="472"/>
      <c r="D191" s="478"/>
      <c r="E191" s="551"/>
      <c r="F191" s="550" t="s">
        <v>62</v>
      </c>
      <c r="G191" s="550"/>
      <c r="H191" s="564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535"/>
      <c r="B192" s="608"/>
      <c r="C192" s="472"/>
      <c r="D192" s="478"/>
      <c r="E192" s="551"/>
      <c r="F192" s="550"/>
      <c r="G192" s="550"/>
      <c r="H192" s="564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535"/>
      <c r="B193" s="608"/>
      <c r="C193" s="472"/>
      <c r="D193" s="478"/>
      <c r="E193" s="551"/>
      <c r="F193" s="338" t="s">
        <v>52</v>
      </c>
      <c r="G193" s="550"/>
      <c r="H193" s="564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535"/>
      <c r="B194" s="608"/>
      <c r="C194" s="472"/>
      <c r="D194" s="478"/>
      <c r="E194" s="551" t="s">
        <v>193</v>
      </c>
      <c r="F194" s="338" t="s">
        <v>52</v>
      </c>
      <c r="G194" s="550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535"/>
      <c r="B195" s="608"/>
      <c r="C195" s="472"/>
      <c r="D195" s="478"/>
      <c r="E195" s="551"/>
      <c r="F195" s="338" t="s">
        <v>63</v>
      </c>
      <c r="G195" s="550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8.1</v>
      </c>
      <c r="N195" s="51">
        <v>8.1</v>
      </c>
      <c r="O195" s="51">
        <v>5.6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535"/>
      <c r="B196" s="608"/>
      <c r="C196" s="472"/>
      <c r="D196" s="478"/>
      <c r="E196" s="551"/>
      <c r="F196" s="550" t="s">
        <v>62</v>
      </c>
      <c r="G196" s="550"/>
      <c r="H196" s="564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535"/>
      <c r="B197" s="608"/>
      <c r="C197" s="472"/>
      <c r="D197" s="478"/>
      <c r="E197" s="551"/>
      <c r="F197" s="550"/>
      <c r="G197" s="550"/>
      <c r="H197" s="564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535"/>
      <c r="B198" s="608"/>
      <c r="C198" s="472"/>
      <c r="D198" s="478"/>
      <c r="E198" s="551"/>
      <c r="F198" s="338" t="s">
        <v>52</v>
      </c>
      <c r="G198" s="555"/>
      <c r="H198" s="564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535"/>
      <c r="B199" s="608"/>
      <c r="C199" s="472"/>
      <c r="D199" s="478"/>
      <c r="E199" s="357"/>
      <c r="F199" s="662" t="s">
        <v>179</v>
      </c>
      <c r="G199" s="663"/>
      <c r="H199" s="664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535"/>
      <c r="B200" s="608"/>
      <c r="C200" s="472"/>
      <c r="D200" s="478"/>
      <c r="E200" s="358"/>
      <c r="F200" s="662"/>
      <c r="G200" s="663"/>
      <c r="H200" s="664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535"/>
      <c r="B201" s="608"/>
      <c r="C201" s="472"/>
      <c r="D201" s="478"/>
      <c r="E201" s="658"/>
      <c r="F201" s="654" t="s">
        <v>418</v>
      </c>
      <c r="G201" s="655"/>
      <c r="H201" s="656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535"/>
      <c r="B202" s="608"/>
      <c r="C202" s="472"/>
      <c r="D202" s="478"/>
      <c r="E202" s="658"/>
      <c r="F202" s="700" t="s">
        <v>419</v>
      </c>
      <c r="G202" s="701"/>
      <c r="H202" s="702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535"/>
      <c r="B203" s="608"/>
      <c r="C203" s="472"/>
      <c r="D203" s="478"/>
      <c r="E203" s="658"/>
      <c r="F203" s="659" t="s">
        <v>260</v>
      </c>
      <c r="G203" s="660"/>
      <c r="H203" s="661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102.19999999999999</v>
      </c>
      <c r="N203" s="23">
        <f t="shared" si="58"/>
        <v>102.19999999999999</v>
      </c>
      <c r="O203" s="23">
        <f t="shared" si="58"/>
        <v>72.399999999999991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536"/>
      <c r="B204" s="609"/>
      <c r="C204" s="473"/>
      <c r="D204" s="567"/>
      <c r="E204" s="658"/>
      <c r="F204" s="547" t="s">
        <v>9</v>
      </c>
      <c r="G204" s="548"/>
      <c r="H204" s="549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134</v>
      </c>
      <c r="N204" s="245">
        <f>SUM(N200,N201,N202,N203)</f>
        <v>134</v>
      </c>
      <c r="O204" s="245">
        <f>SUM(O200,O201,O202,O203)</f>
        <v>96.499999999999986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534">
        <v>1</v>
      </c>
      <c r="B205" s="613">
        <v>2</v>
      </c>
      <c r="C205" s="471">
        <v>15</v>
      </c>
      <c r="D205" s="566" t="s">
        <v>261</v>
      </c>
      <c r="E205" s="550" t="s">
        <v>184</v>
      </c>
      <c r="F205" s="356" t="s">
        <v>51</v>
      </c>
      <c r="G205" s="650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535"/>
      <c r="B206" s="608"/>
      <c r="C206" s="472"/>
      <c r="D206" s="478"/>
      <c r="E206" s="550"/>
      <c r="F206" s="338" t="s">
        <v>61</v>
      </c>
      <c r="G206" s="550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9</v>
      </c>
      <c r="N206" s="33">
        <v>9</v>
      </c>
      <c r="O206" s="33">
        <v>6.9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535"/>
      <c r="B207" s="608"/>
      <c r="C207" s="472"/>
      <c r="D207" s="478"/>
      <c r="E207" s="550" t="s">
        <v>259</v>
      </c>
      <c r="F207" s="338" t="s">
        <v>51</v>
      </c>
      <c r="G207" s="550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535"/>
      <c r="B208" s="608"/>
      <c r="C208" s="472"/>
      <c r="D208" s="478"/>
      <c r="E208" s="550"/>
      <c r="F208" s="338" t="s">
        <v>61</v>
      </c>
      <c r="G208" s="550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 t="shared" si="63"/>
        <v>11.4</v>
      </c>
      <c r="N208" s="33">
        <v>11.4</v>
      </c>
      <c r="O208" s="33">
        <v>8.6999999999999993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535"/>
      <c r="B209" s="608"/>
      <c r="C209" s="472"/>
      <c r="D209" s="478"/>
      <c r="E209" s="550" t="s">
        <v>185</v>
      </c>
      <c r="F209" s="338" t="s">
        <v>51</v>
      </c>
      <c r="G209" s="550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535"/>
      <c r="B210" s="608"/>
      <c r="C210" s="472"/>
      <c r="D210" s="478"/>
      <c r="E210" s="550"/>
      <c r="F210" s="338" t="s">
        <v>61</v>
      </c>
      <c r="G210" s="550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12.4</v>
      </c>
      <c r="N210" s="33">
        <v>12.4</v>
      </c>
      <c r="O210" s="33">
        <v>9.5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535"/>
      <c r="B211" s="608"/>
      <c r="C211" s="472"/>
      <c r="D211" s="478"/>
      <c r="E211" s="550" t="s">
        <v>186</v>
      </c>
      <c r="F211" s="338" t="s">
        <v>51</v>
      </c>
      <c r="G211" s="550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535"/>
      <c r="B212" s="608"/>
      <c r="C212" s="472"/>
      <c r="D212" s="478"/>
      <c r="E212" s="550"/>
      <c r="F212" s="338" t="s">
        <v>61</v>
      </c>
      <c r="G212" s="550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11.4</v>
      </c>
      <c r="N212" s="33">
        <v>11.4</v>
      </c>
      <c r="O212" s="33">
        <v>8.6999999999999993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535"/>
      <c r="B213" s="608"/>
      <c r="C213" s="472"/>
      <c r="D213" s="478"/>
      <c r="E213" s="550" t="s">
        <v>187</v>
      </c>
      <c r="F213" s="338" t="s">
        <v>51</v>
      </c>
      <c r="G213" s="550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535"/>
      <c r="B214" s="608"/>
      <c r="C214" s="472"/>
      <c r="D214" s="478"/>
      <c r="E214" s="550"/>
      <c r="F214" s="338" t="s">
        <v>61</v>
      </c>
      <c r="G214" s="550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25.1</v>
      </c>
      <c r="N214" s="33">
        <v>25.1</v>
      </c>
      <c r="O214" s="33">
        <v>19.2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535"/>
      <c r="B215" s="608"/>
      <c r="C215" s="472"/>
      <c r="D215" s="478"/>
      <c r="E215" s="550" t="s">
        <v>188</v>
      </c>
      <c r="F215" s="338" t="s">
        <v>51</v>
      </c>
      <c r="G215" s="550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535"/>
      <c r="B216" s="608"/>
      <c r="C216" s="472"/>
      <c r="D216" s="478"/>
      <c r="E216" s="550"/>
      <c r="F216" s="338" t="s">
        <v>61</v>
      </c>
      <c r="G216" s="550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535"/>
      <c r="B217" s="608"/>
      <c r="C217" s="472"/>
      <c r="D217" s="478"/>
      <c r="E217" s="550" t="s">
        <v>189</v>
      </c>
      <c r="F217" s="338" t="s">
        <v>51</v>
      </c>
      <c r="G217" s="550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535"/>
      <c r="B218" s="608"/>
      <c r="C218" s="472"/>
      <c r="D218" s="478"/>
      <c r="E218" s="550"/>
      <c r="F218" s="338" t="s">
        <v>61</v>
      </c>
      <c r="G218" s="550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11.7</v>
      </c>
      <c r="N218" s="33">
        <v>11.7</v>
      </c>
      <c r="O218" s="33">
        <v>8.9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535"/>
      <c r="B219" s="608"/>
      <c r="C219" s="472"/>
      <c r="D219" s="478"/>
      <c r="E219" s="550" t="s">
        <v>190</v>
      </c>
      <c r="F219" s="338" t="s">
        <v>51</v>
      </c>
      <c r="G219" s="550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535"/>
      <c r="B220" s="608"/>
      <c r="C220" s="472"/>
      <c r="D220" s="478"/>
      <c r="E220" s="550"/>
      <c r="F220" s="338" t="s">
        <v>61</v>
      </c>
      <c r="G220" s="550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45.7</v>
      </c>
      <c r="N220" s="33">
        <v>45.7</v>
      </c>
      <c r="O220" s="33">
        <v>34.799999999999997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535"/>
      <c r="B221" s="608"/>
      <c r="C221" s="472"/>
      <c r="D221" s="478"/>
      <c r="E221" s="550" t="s">
        <v>191</v>
      </c>
      <c r="F221" s="338" t="s">
        <v>51</v>
      </c>
      <c r="G221" s="550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535"/>
      <c r="B222" s="608"/>
      <c r="C222" s="472"/>
      <c r="D222" s="478"/>
      <c r="E222" s="550"/>
      <c r="F222" s="338" t="s">
        <v>61</v>
      </c>
      <c r="G222" s="550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 t="shared" si="63"/>
        <v>11.4</v>
      </c>
      <c r="N222" s="33">
        <v>11.4</v>
      </c>
      <c r="O222" s="33">
        <v>8.6999999999999993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535"/>
      <c r="B223" s="608"/>
      <c r="C223" s="472"/>
      <c r="D223" s="478"/>
      <c r="E223" s="650" t="s">
        <v>192</v>
      </c>
      <c r="F223" s="356" t="s">
        <v>51</v>
      </c>
      <c r="G223" s="649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535"/>
      <c r="B224" s="608"/>
      <c r="C224" s="472"/>
      <c r="D224" s="478"/>
      <c r="E224" s="550"/>
      <c r="F224" s="356" t="s">
        <v>61</v>
      </c>
      <c r="G224" s="650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11.7</v>
      </c>
      <c r="N224" s="33">
        <v>11.7</v>
      </c>
      <c r="O224" s="33">
        <v>8.9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535"/>
      <c r="B225" s="608"/>
      <c r="C225" s="472"/>
      <c r="D225" s="478"/>
      <c r="E225" s="550" t="s">
        <v>193</v>
      </c>
      <c r="F225" s="356" t="s">
        <v>51</v>
      </c>
      <c r="G225" s="649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535"/>
      <c r="B226" s="608"/>
      <c r="C226" s="472"/>
      <c r="D226" s="478"/>
      <c r="E226" s="550"/>
      <c r="F226" s="359" t="s">
        <v>61</v>
      </c>
      <c r="G226" s="649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16.8</v>
      </c>
      <c r="N226" s="67">
        <v>16.8</v>
      </c>
      <c r="O226" s="67">
        <v>12.8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535"/>
      <c r="B227" s="608"/>
      <c r="C227" s="472"/>
      <c r="D227" s="478"/>
      <c r="E227" s="657"/>
      <c r="F227" s="669" t="s">
        <v>55</v>
      </c>
      <c r="G227" s="670"/>
      <c r="H227" s="671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535"/>
      <c r="B228" s="608"/>
      <c r="C228" s="472"/>
      <c r="D228" s="478"/>
      <c r="E228" s="657"/>
      <c r="F228" s="672" t="s">
        <v>420</v>
      </c>
      <c r="G228" s="673"/>
      <c r="H228" s="674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172.50000000000003</v>
      </c>
      <c r="N228" s="26">
        <f>SUM(N206+N208+N210+N212+N214+N216+N218+N220+N222+N224+N226)</f>
        <v>172.50000000000003</v>
      </c>
      <c r="O228" s="26">
        <f>SUM(O206+O208+O210+O212+O214+O216+O218+O220+O222+O224+O226)</f>
        <v>131.60000000000002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536"/>
      <c r="B229" s="609"/>
      <c r="C229" s="473"/>
      <c r="D229" s="567"/>
      <c r="E229" s="657"/>
      <c r="F229" s="547" t="s">
        <v>9</v>
      </c>
      <c r="G229" s="548"/>
      <c r="H229" s="549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180.60000000000002</v>
      </c>
      <c r="N229" s="245">
        <f>SUM(N227+N228)</f>
        <v>180.60000000000002</v>
      </c>
      <c r="O229" s="245">
        <f>SUM(O227+O228)</f>
        <v>131.60000000000002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56">
        <v>1</v>
      </c>
      <c r="B230" s="457">
        <v>2</v>
      </c>
      <c r="C230" s="475">
        <v>16</v>
      </c>
      <c r="D230" s="485" t="s">
        <v>42</v>
      </c>
      <c r="E230" s="551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56"/>
      <c r="B231" s="457"/>
      <c r="C231" s="475"/>
      <c r="D231" s="485"/>
      <c r="E231" s="551"/>
      <c r="F231" s="547" t="s">
        <v>9</v>
      </c>
      <c r="G231" s="548"/>
      <c r="H231" s="549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535">
        <v>1</v>
      </c>
      <c r="B232" s="608">
        <v>2</v>
      </c>
      <c r="C232" s="472">
        <v>17</v>
      </c>
      <c r="D232" s="478" t="s">
        <v>43</v>
      </c>
      <c r="E232" s="338">
        <v>6</v>
      </c>
      <c r="F232" s="527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535"/>
      <c r="B233" s="608"/>
      <c r="C233" s="472"/>
      <c r="D233" s="478"/>
      <c r="E233" s="364" t="s">
        <v>184</v>
      </c>
      <c r="F233" s="690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535"/>
      <c r="B234" s="608"/>
      <c r="C234" s="472"/>
      <c r="D234" s="478"/>
      <c r="E234" s="364" t="s">
        <v>259</v>
      </c>
      <c r="F234" s="690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535"/>
      <c r="B235" s="608"/>
      <c r="C235" s="472"/>
      <c r="D235" s="478"/>
      <c r="E235" s="364" t="s">
        <v>185</v>
      </c>
      <c r="F235" s="690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535"/>
      <c r="B236" s="608"/>
      <c r="C236" s="472"/>
      <c r="D236" s="478"/>
      <c r="E236" s="347" t="s">
        <v>186</v>
      </c>
      <c r="F236" s="690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535"/>
      <c r="B237" s="608"/>
      <c r="C237" s="472"/>
      <c r="D237" s="478"/>
      <c r="E237" s="347" t="s">
        <v>187</v>
      </c>
      <c r="F237" s="690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5.0999999999999996</v>
      </c>
      <c r="N237" s="51">
        <v>5.0999999999999996</v>
      </c>
      <c r="O237" s="51">
        <v>3.9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535"/>
      <c r="B238" s="608"/>
      <c r="C238" s="472"/>
      <c r="D238" s="478"/>
      <c r="E238" s="364" t="s">
        <v>188</v>
      </c>
      <c r="F238" s="690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535"/>
      <c r="B239" s="608"/>
      <c r="C239" s="472"/>
      <c r="D239" s="478"/>
      <c r="E239" s="347" t="s">
        <v>189</v>
      </c>
      <c r="F239" s="690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535"/>
      <c r="B240" s="608"/>
      <c r="C240" s="472"/>
      <c r="D240" s="478"/>
      <c r="E240" s="347" t="s">
        <v>190</v>
      </c>
      <c r="F240" s="690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3.4</v>
      </c>
      <c r="N240" s="51">
        <v>3.4</v>
      </c>
      <c r="O240" s="51">
        <v>2.6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535"/>
      <c r="B241" s="608"/>
      <c r="C241" s="472"/>
      <c r="D241" s="478"/>
      <c r="E241" s="347" t="s">
        <v>191</v>
      </c>
      <c r="F241" s="690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535"/>
      <c r="B242" s="608"/>
      <c r="C242" s="472"/>
      <c r="D242" s="478"/>
      <c r="E242" s="347" t="s">
        <v>192</v>
      </c>
      <c r="F242" s="690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535"/>
      <c r="B243" s="608"/>
      <c r="C243" s="472"/>
      <c r="D243" s="478"/>
      <c r="E243" s="347" t="s">
        <v>193</v>
      </c>
      <c r="F243" s="690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535"/>
      <c r="B244" s="608"/>
      <c r="C244" s="472"/>
      <c r="D244" s="478"/>
      <c r="E244" s="665"/>
      <c r="F244" s="654" t="s">
        <v>55</v>
      </c>
      <c r="G244" s="655"/>
      <c r="H244" s="656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11.9</v>
      </c>
      <c r="N244" s="55">
        <f>SUM(N235+N237+N240)</f>
        <v>11.9</v>
      </c>
      <c r="O244" s="55">
        <f>SUM(O235+O237+O240)</f>
        <v>9.1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535"/>
      <c r="B245" s="608"/>
      <c r="C245" s="472"/>
      <c r="D245" s="478"/>
      <c r="E245" s="665"/>
      <c r="F245" s="672" t="s">
        <v>420</v>
      </c>
      <c r="G245" s="673"/>
      <c r="H245" s="674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536"/>
      <c r="B246" s="609"/>
      <c r="C246" s="472"/>
      <c r="D246" s="478"/>
      <c r="E246" s="666"/>
      <c r="F246" s="620" t="s">
        <v>9</v>
      </c>
      <c r="G246" s="621"/>
      <c r="H246" s="601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</v>
      </c>
      <c r="N246" s="245">
        <f>SUM(N244+N245)</f>
        <v>25</v>
      </c>
      <c r="O246" s="245">
        <f>SUM(O244+O245)</f>
        <v>12.8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02" t="s">
        <v>10</v>
      </c>
      <c r="D247" s="503"/>
      <c r="E247" s="503"/>
      <c r="F247" s="503"/>
      <c r="G247" s="503"/>
      <c r="H247" s="504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1585.3</v>
      </c>
      <c r="N247" s="249">
        <f t="shared" si="72"/>
        <v>1542.5</v>
      </c>
      <c r="O247" s="249">
        <f t="shared" si="72"/>
        <v>1074</v>
      </c>
      <c r="P247" s="249">
        <f t="shared" si="72"/>
        <v>42.800000000000004</v>
      </c>
      <c r="Q247" s="248">
        <f>SUM(R247+T247)</f>
        <v>1471.3999999999999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90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522" t="s">
        <v>444</v>
      </c>
      <c r="D248" s="523"/>
      <c r="E248" s="523"/>
      <c r="F248" s="523"/>
      <c r="G248" s="523"/>
      <c r="H248" s="523"/>
      <c r="I248" s="523"/>
      <c r="J248" s="523"/>
      <c r="K248" s="523"/>
      <c r="L248" s="523"/>
      <c r="M248" s="523"/>
      <c r="N248" s="523"/>
      <c r="O248" s="523"/>
      <c r="P248" s="523"/>
      <c r="Q248" s="523"/>
      <c r="R248" s="523"/>
      <c r="S248" s="523"/>
      <c r="T248" s="523"/>
      <c r="U248" s="523"/>
      <c r="V248" s="523"/>
      <c r="W248" s="523"/>
      <c r="X248" s="525"/>
      <c r="Z248" s="310"/>
      <c r="AA248" s="310"/>
      <c r="AB248" s="310"/>
      <c r="AC248" s="310"/>
    </row>
    <row r="249" spans="1:29" s="6" customFormat="1" ht="29.25" customHeight="1" thickBot="1" x14ac:dyDescent="0.25">
      <c r="A249" s="456">
        <v>1</v>
      </c>
      <c r="B249" s="457">
        <v>3</v>
      </c>
      <c r="C249" s="526">
        <v>1</v>
      </c>
      <c r="D249" s="587" t="s">
        <v>296</v>
      </c>
      <c r="E249" s="600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56"/>
      <c r="B250" s="457"/>
      <c r="C250" s="526"/>
      <c r="D250" s="545"/>
      <c r="E250" s="600"/>
      <c r="F250" s="493" t="s">
        <v>9</v>
      </c>
      <c r="G250" s="494"/>
      <c r="H250" s="495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56">
        <v>1</v>
      </c>
      <c r="B251" s="457">
        <v>3</v>
      </c>
      <c r="C251" s="526">
        <v>2</v>
      </c>
      <c r="D251" s="544" t="s">
        <v>297</v>
      </c>
      <c r="E251" s="529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/>
      <c r="N251" s="55"/>
      <c r="O251" s="55"/>
      <c r="P251" s="56"/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56"/>
      <c r="B252" s="457"/>
      <c r="C252" s="526"/>
      <c r="D252" s="545"/>
      <c r="E252" s="529"/>
      <c r="F252" s="493" t="s">
        <v>9</v>
      </c>
      <c r="G252" s="494"/>
      <c r="H252" s="495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0</v>
      </c>
      <c r="N252" s="245">
        <f>SUM(N251)</f>
        <v>0</v>
      </c>
      <c r="O252" s="245">
        <f>SUM(O251)</f>
        <v>0</v>
      </c>
      <c r="P252" s="247">
        <f>SUM(P251)</f>
        <v>0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56">
        <v>1</v>
      </c>
      <c r="B253" s="457">
        <v>3</v>
      </c>
      <c r="C253" s="526">
        <v>3</v>
      </c>
      <c r="D253" s="544" t="s">
        <v>236</v>
      </c>
      <c r="E253" s="529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56"/>
      <c r="B254" s="457"/>
      <c r="C254" s="526"/>
      <c r="D254" s="545"/>
      <c r="E254" s="529"/>
      <c r="F254" s="493" t="s">
        <v>9</v>
      </c>
      <c r="G254" s="494"/>
      <c r="H254" s="495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56">
        <v>1</v>
      </c>
      <c r="B255" s="457">
        <v>3</v>
      </c>
      <c r="C255" s="526">
        <v>4</v>
      </c>
      <c r="D255" s="544" t="s">
        <v>171</v>
      </c>
      <c r="E255" s="698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56"/>
      <c r="B256" s="457"/>
      <c r="C256" s="526"/>
      <c r="D256" s="545"/>
      <c r="E256" s="699"/>
      <c r="F256" s="493" t="s">
        <v>9</v>
      </c>
      <c r="G256" s="494"/>
      <c r="H256" s="495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56">
        <v>1</v>
      </c>
      <c r="B257" s="457">
        <v>3</v>
      </c>
      <c r="C257" s="526">
        <v>5</v>
      </c>
      <c r="D257" s="544" t="s">
        <v>172</v>
      </c>
      <c r="E257" s="515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56"/>
      <c r="B258" s="457"/>
      <c r="C258" s="526"/>
      <c r="D258" s="545"/>
      <c r="E258" s="515"/>
      <c r="F258" s="493" t="s">
        <v>9</v>
      </c>
      <c r="G258" s="494"/>
      <c r="H258" s="495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56">
        <v>1</v>
      </c>
      <c r="B259" s="457">
        <v>4</v>
      </c>
      <c r="C259" s="526">
        <v>6</v>
      </c>
      <c r="D259" s="460"/>
      <c r="E259" s="529"/>
      <c r="F259" s="527"/>
      <c r="G259" s="527"/>
      <c r="H259" s="588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56"/>
      <c r="B260" s="457"/>
      <c r="C260" s="526"/>
      <c r="D260" s="460"/>
      <c r="E260" s="529"/>
      <c r="F260" s="528"/>
      <c r="G260" s="528"/>
      <c r="H260" s="589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56"/>
      <c r="B261" s="457"/>
      <c r="C261" s="526"/>
      <c r="D261" s="460"/>
      <c r="E261" s="529"/>
      <c r="F261" s="490" t="s">
        <v>9</v>
      </c>
      <c r="G261" s="491"/>
      <c r="H261" s="492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56"/>
      <c r="B262" s="457"/>
      <c r="C262" s="526"/>
      <c r="D262" s="460"/>
      <c r="E262" s="529"/>
      <c r="F262" s="493"/>
      <c r="G262" s="494"/>
      <c r="H262" s="495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56">
        <v>1</v>
      </c>
      <c r="B263" s="457">
        <v>4</v>
      </c>
      <c r="C263" s="526">
        <v>8</v>
      </c>
      <c r="D263" s="460" t="s">
        <v>181</v>
      </c>
      <c r="E263" s="696">
        <v>22</v>
      </c>
      <c r="F263" s="496" t="s">
        <v>47</v>
      </c>
      <c r="G263" s="527" t="s">
        <v>180</v>
      </c>
      <c r="H263" s="588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56"/>
      <c r="B264" s="457"/>
      <c r="C264" s="526"/>
      <c r="D264" s="460"/>
      <c r="E264" s="696"/>
      <c r="F264" s="590"/>
      <c r="G264" s="528"/>
      <c r="H264" s="589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56"/>
      <c r="B265" s="457"/>
      <c r="C265" s="526"/>
      <c r="D265" s="460"/>
      <c r="E265" s="696"/>
      <c r="F265" s="516" t="s">
        <v>9</v>
      </c>
      <c r="G265" s="517"/>
      <c r="H265" s="518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56"/>
      <c r="B266" s="457"/>
      <c r="C266" s="686"/>
      <c r="D266" s="544"/>
      <c r="E266" s="697"/>
      <c r="F266" s="519"/>
      <c r="G266" s="520"/>
      <c r="H266" s="521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02" t="s">
        <v>10</v>
      </c>
      <c r="D267" s="503"/>
      <c r="E267" s="503"/>
      <c r="F267" s="503"/>
      <c r="G267" s="503"/>
      <c r="H267" s="504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18.5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0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76" t="s">
        <v>45</v>
      </c>
      <c r="D268" s="577"/>
      <c r="E268" s="577"/>
      <c r="F268" s="577"/>
      <c r="G268" s="577"/>
      <c r="H268" s="577"/>
      <c r="I268" s="523"/>
      <c r="J268" s="523"/>
      <c r="K268" s="523"/>
      <c r="L268" s="523"/>
      <c r="M268" s="523"/>
      <c r="N268" s="523"/>
      <c r="O268" s="523"/>
      <c r="P268" s="523"/>
      <c r="Q268" s="523"/>
      <c r="R268" s="523"/>
      <c r="S268" s="523"/>
      <c r="T268" s="523"/>
      <c r="U268" s="523"/>
      <c r="V268" s="523"/>
      <c r="W268" s="523"/>
      <c r="X268" s="525"/>
      <c r="Z268" s="310"/>
      <c r="AA268" s="310"/>
      <c r="AB268" s="310"/>
      <c r="AC268" s="310"/>
    </row>
    <row r="269" spans="1:29" s="5" customFormat="1" ht="22.5" customHeight="1" thickBot="1" x14ac:dyDescent="0.25">
      <c r="A269" s="456">
        <v>1</v>
      </c>
      <c r="B269" s="457">
        <v>4</v>
      </c>
      <c r="C269" s="526">
        <v>1</v>
      </c>
      <c r="D269" s="587" t="s">
        <v>205</v>
      </c>
      <c r="E269" s="529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v>22</v>
      </c>
      <c r="N269" s="51">
        <v>22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56"/>
      <c r="B270" s="457"/>
      <c r="C270" s="526"/>
      <c r="D270" s="545"/>
      <c r="E270" s="529"/>
      <c r="F270" s="493" t="s">
        <v>9</v>
      </c>
      <c r="G270" s="494"/>
      <c r="H270" s="495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22</v>
      </c>
      <c r="N270" s="29">
        <f>SUM(N269)</f>
        <v>22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56">
        <v>1</v>
      </c>
      <c r="B271" s="457">
        <v>5</v>
      </c>
      <c r="C271" s="526">
        <v>2</v>
      </c>
      <c r="D271" s="544" t="s">
        <v>209</v>
      </c>
      <c r="E271" s="529">
        <v>12</v>
      </c>
      <c r="F271" s="550" t="s">
        <v>56</v>
      </c>
      <c r="G271" s="550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56"/>
      <c r="B272" s="457"/>
      <c r="C272" s="526"/>
      <c r="D272" s="546"/>
      <c r="E272" s="529"/>
      <c r="F272" s="555"/>
      <c r="G272" s="555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56"/>
      <c r="B273" s="457"/>
      <c r="C273" s="695"/>
      <c r="D273" s="563"/>
      <c r="E273" s="575"/>
      <c r="F273" s="493" t="s">
        <v>9</v>
      </c>
      <c r="G273" s="494"/>
      <c r="H273" s="495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02" t="s">
        <v>10</v>
      </c>
      <c r="D274" s="503"/>
      <c r="E274" s="503"/>
      <c r="F274" s="503"/>
      <c r="G274" s="503"/>
      <c r="H274" s="504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22</v>
      </c>
      <c r="N274" s="253">
        <f>N270+N273</f>
        <v>22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522" t="s">
        <v>196</v>
      </c>
      <c r="D275" s="523"/>
      <c r="E275" s="523"/>
      <c r="F275" s="524"/>
      <c r="G275" s="524"/>
      <c r="H275" s="523"/>
      <c r="I275" s="523"/>
      <c r="J275" s="523"/>
      <c r="K275" s="523"/>
      <c r="L275" s="523"/>
      <c r="M275" s="523"/>
      <c r="N275" s="523"/>
      <c r="O275" s="523"/>
      <c r="P275" s="523"/>
      <c r="Q275" s="523"/>
      <c r="R275" s="523"/>
      <c r="S275" s="523"/>
      <c r="T275" s="523"/>
      <c r="U275" s="523"/>
      <c r="V275" s="523"/>
      <c r="W275" s="523"/>
      <c r="X275" s="525"/>
      <c r="Z275" s="310"/>
      <c r="AA275" s="310"/>
      <c r="AB275" s="310"/>
      <c r="AC275" s="310"/>
    </row>
    <row r="276" spans="1:29" s="6" customFormat="1" ht="10.5" customHeight="1" x14ac:dyDescent="0.2">
      <c r="A276" s="456">
        <v>1</v>
      </c>
      <c r="B276" s="457">
        <v>5</v>
      </c>
      <c r="C276" s="526">
        <v>1</v>
      </c>
      <c r="D276" s="587" t="s">
        <v>203</v>
      </c>
      <c r="E276" s="529">
        <v>4</v>
      </c>
      <c r="F276" s="466" t="s">
        <v>197</v>
      </c>
      <c r="G276" s="466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98.5</v>
      </c>
      <c r="N276" s="51">
        <v>98.5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56"/>
      <c r="B277" s="457"/>
      <c r="C277" s="526"/>
      <c r="D277" s="546"/>
      <c r="E277" s="529"/>
      <c r="F277" s="467"/>
      <c r="G277" s="467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56"/>
      <c r="B278" s="457"/>
      <c r="C278" s="526"/>
      <c r="D278" s="545"/>
      <c r="E278" s="529"/>
      <c r="F278" s="463" t="s">
        <v>9</v>
      </c>
      <c r="G278" s="464"/>
      <c r="H278" s="465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98.5</v>
      </c>
      <c r="N278" s="29">
        <f>SUM(N276+N277)</f>
        <v>98.5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56">
        <v>1</v>
      </c>
      <c r="B279" s="457">
        <v>5</v>
      </c>
      <c r="C279" s="526">
        <v>2</v>
      </c>
      <c r="D279" s="544" t="s">
        <v>200</v>
      </c>
      <c r="E279" s="529">
        <v>4</v>
      </c>
      <c r="F279" s="550" t="s">
        <v>199</v>
      </c>
      <c r="G279" s="550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56"/>
      <c r="B280" s="457"/>
      <c r="C280" s="526"/>
      <c r="D280" s="546"/>
      <c r="E280" s="529"/>
      <c r="F280" s="555"/>
      <c r="G280" s="555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56"/>
      <c r="B281" s="457"/>
      <c r="C281" s="695"/>
      <c r="D281" s="563"/>
      <c r="E281" s="575"/>
      <c r="F281" s="493" t="s">
        <v>9</v>
      </c>
      <c r="G281" s="494"/>
      <c r="H281" s="495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60" t="s">
        <v>10</v>
      </c>
      <c r="D282" s="561"/>
      <c r="E282" s="561"/>
      <c r="F282" s="561"/>
      <c r="G282" s="561"/>
      <c r="H282" s="562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1106.0999999999999</v>
      </c>
      <c r="N282" s="256">
        <f>N278+N281</f>
        <v>98.5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30" t="s">
        <v>11</v>
      </c>
      <c r="C283" s="531"/>
      <c r="D283" s="531"/>
      <c r="E283" s="531"/>
      <c r="F283" s="531"/>
      <c r="G283" s="531"/>
      <c r="H283" s="532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6958.9</v>
      </c>
      <c r="N283" s="289">
        <f t="shared" si="87"/>
        <v>5029.3999999999996</v>
      </c>
      <c r="O283" s="289">
        <f t="shared" si="87"/>
        <v>3076.7</v>
      </c>
      <c r="P283" s="289">
        <f t="shared" si="87"/>
        <v>1929.5</v>
      </c>
      <c r="Q283" s="289">
        <f t="shared" si="87"/>
        <v>6319.7999999999993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1258.5999999999999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41" t="s">
        <v>24</v>
      </c>
      <c r="C284" s="541"/>
      <c r="D284" s="541"/>
      <c r="E284" s="541"/>
      <c r="F284" s="541"/>
      <c r="G284" s="541"/>
      <c r="H284" s="541"/>
      <c r="I284" s="541"/>
      <c r="J284" s="541"/>
      <c r="K284" s="541"/>
      <c r="L284" s="541"/>
      <c r="M284" s="541"/>
      <c r="N284" s="541"/>
      <c r="O284" s="541"/>
      <c r="P284" s="541"/>
      <c r="Q284" s="541"/>
      <c r="R284" s="541"/>
      <c r="S284" s="541"/>
      <c r="T284" s="541"/>
      <c r="U284" s="541"/>
      <c r="V284" s="541"/>
      <c r="W284" s="541"/>
      <c r="X284" s="541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703" t="s">
        <v>25</v>
      </c>
      <c r="D285" s="703"/>
      <c r="E285" s="703"/>
      <c r="F285" s="703"/>
      <c r="G285" s="703"/>
      <c r="H285" s="703"/>
      <c r="I285" s="703"/>
      <c r="J285" s="703"/>
      <c r="K285" s="703"/>
      <c r="L285" s="703"/>
      <c r="M285" s="703"/>
      <c r="N285" s="703"/>
      <c r="O285" s="703"/>
      <c r="P285" s="703"/>
      <c r="Q285" s="703"/>
      <c r="R285" s="703"/>
      <c r="S285" s="703"/>
      <c r="T285" s="703"/>
      <c r="U285" s="703"/>
      <c r="V285" s="703"/>
      <c r="W285" s="703"/>
      <c r="X285" s="703"/>
      <c r="Z285" s="310"/>
      <c r="AA285" s="310"/>
      <c r="AB285" s="310"/>
      <c r="AC285" s="310"/>
    </row>
    <row r="286" spans="1:29" ht="24.75" customHeight="1" thickBot="1" x14ac:dyDescent="0.25">
      <c r="A286" s="456">
        <v>2</v>
      </c>
      <c r="B286" s="457">
        <v>1</v>
      </c>
      <c r="C286" s="580">
        <v>1</v>
      </c>
      <c r="D286" s="507" t="s">
        <v>26</v>
      </c>
      <c r="E286" s="678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v>35</v>
      </c>
      <c r="N286" s="51">
        <v>35</v>
      </c>
      <c r="O286" s="51"/>
      <c r="P286" s="39"/>
      <c r="Q286" s="93">
        <f t="shared" ref="Q286:Q291" si="88">SUM(R286+T286)</f>
        <v>25</v>
      </c>
      <c r="R286" s="51">
        <v>25</v>
      </c>
      <c r="S286" s="51"/>
      <c r="T286" s="54"/>
      <c r="U286" s="93">
        <f t="shared" ref="U286:U291" si="89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56"/>
      <c r="B287" s="457"/>
      <c r="C287" s="580"/>
      <c r="D287" s="508"/>
      <c r="E287" s="678"/>
      <c r="F287" s="493" t="s">
        <v>9</v>
      </c>
      <c r="G287" s="494"/>
      <c r="H287" s="495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ref="M287:M293" si="90">SUM(N287+P287)</f>
        <v>35</v>
      </c>
      <c r="N287" s="29">
        <f>SUM(N286)</f>
        <v>35</v>
      </c>
      <c r="O287" s="29">
        <f>SUM(O286)</f>
        <v>0</v>
      </c>
      <c r="P287" s="31">
        <f>SUM(P286)</f>
        <v>0</v>
      </c>
      <c r="Q287" s="82">
        <f t="shared" si="88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89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56">
        <v>2</v>
      </c>
      <c r="B288" s="457">
        <v>1</v>
      </c>
      <c r="C288" s="580">
        <v>2</v>
      </c>
      <c r="D288" s="533" t="s">
        <v>27</v>
      </c>
      <c r="E288" s="529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90"/>
        <v>14</v>
      </c>
      <c r="N288" s="311">
        <v>14</v>
      </c>
      <c r="O288" s="51"/>
      <c r="P288" s="39"/>
      <c r="Q288" s="93">
        <f t="shared" si="88"/>
        <v>5.8</v>
      </c>
      <c r="R288" s="51">
        <v>5.8</v>
      </c>
      <c r="S288" s="51"/>
      <c r="T288" s="54"/>
      <c r="U288" s="93">
        <f t="shared" si="89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56"/>
      <c r="B289" s="457"/>
      <c r="C289" s="580"/>
      <c r="D289" s="508"/>
      <c r="E289" s="529"/>
      <c r="F289" s="493" t="s">
        <v>9</v>
      </c>
      <c r="G289" s="494"/>
      <c r="H289" s="495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90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8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89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56">
        <v>2</v>
      </c>
      <c r="B290" s="457">
        <v>1</v>
      </c>
      <c r="C290" s="542">
        <v>3</v>
      </c>
      <c r="D290" s="586" t="s">
        <v>453</v>
      </c>
      <c r="E290" s="612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89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56"/>
      <c r="B291" s="457"/>
      <c r="C291" s="543"/>
      <c r="D291" s="687"/>
      <c r="E291" s="575"/>
      <c r="F291" s="493" t="s">
        <v>9</v>
      </c>
      <c r="G291" s="494"/>
      <c r="H291" s="495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8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89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60" t="s">
        <v>10</v>
      </c>
      <c r="D292" s="561"/>
      <c r="E292" s="561"/>
      <c r="F292" s="561"/>
      <c r="G292" s="561"/>
      <c r="H292" s="562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49</v>
      </c>
      <c r="N292" s="249">
        <f t="shared" ref="N292" si="93">N287+N289+N291</f>
        <v>49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30" t="s">
        <v>11</v>
      </c>
      <c r="C293" s="531"/>
      <c r="D293" s="531"/>
      <c r="E293" s="531"/>
      <c r="F293" s="531"/>
      <c r="G293" s="531"/>
      <c r="H293" s="532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90"/>
        <v>49</v>
      </c>
      <c r="N293" s="289">
        <f t="shared" ref="N293:X293" si="104">N292</f>
        <v>49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82" t="s">
        <v>206</v>
      </c>
      <c r="C294" s="682"/>
      <c r="D294" s="682"/>
      <c r="E294" s="682"/>
      <c r="F294" s="682"/>
      <c r="G294" s="682"/>
      <c r="H294" s="682"/>
      <c r="I294" s="683"/>
      <c r="J294" s="683"/>
      <c r="K294" s="683"/>
      <c r="L294" s="683"/>
      <c r="M294" s="683"/>
      <c r="N294" s="683"/>
      <c r="O294" s="683"/>
      <c r="P294" s="683"/>
      <c r="Q294" s="683"/>
      <c r="R294" s="683"/>
      <c r="S294" s="683"/>
      <c r="T294" s="683"/>
      <c r="U294" s="683"/>
      <c r="V294" s="683"/>
      <c r="W294" s="683"/>
      <c r="X294" s="683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703" t="s">
        <v>207</v>
      </c>
      <c r="D295" s="703"/>
      <c r="E295" s="703"/>
      <c r="F295" s="703"/>
      <c r="G295" s="703"/>
      <c r="H295" s="703"/>
      <c r="I295" s="703"/>
      <c r="J295" s="703"/>
      <c r="K295" s="703"/>
      <c r="L295" s="703"/>
      <c r="M295" s="703"/>
      <c r="N295" s="703"/>
      <c r="O295" s="703"/>
      <c r="P295" s="703"/>
      <c r="Q295" s="703"/>
      <c r="R295" s="703"/>
      <c r="S295" s="703"/>
      <c r="T295" s="703"/>
      <c r="U295" s="703"/>
      <c r="V295" s="703"/>
      <c r="W295" s="703"/>
      <c r="X295" s="703"/>
      <c r="Z295" s="12"/>
      <c r="AA295" s="12"/>
      <c r="AB295" s="12"/>
      <c r="AC295" s="12"/>
    </row>
    <row r="296" spans="1:29" s="4" customFormat="1" ht="18.75" hidden="1" customHeight="1" x14ac:dyDescent="0.2">
      <c r="A296" s="456">
        <v>3</v>
      </c>
      <c r="B296" s="457">
        <v>1</v>
      </c>
      <c r="C296" s="704">
        <v>1</v>
      </c>
      <c r="D296" s="688"/>
      <c r="E296" s="574">
        <v>12</v>
      </c>
      <c r="F296" s="651" t="s">
        <v>56</v>
      </c>
      <c r="G296" s="651" t="s">
        <v>153</v>
      </c>
      <c r="H296" s="652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56"/>
      <c r="B297" s="457"/>
      <c r="C297" s="580"/>
      <c r="D297" s="485"/>
      <c r="E297" s="529"/>
      <c r="F297" s="550"/>
      <c r="G297" s="550"/>
      <c r="H297" s="564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56"/>
      <c r="B298" s="457"/>
      <c r="C298" s="580"/>
      <c r="D298" s="485"/>
      <c r="E298" s="529"/>
      <c r="F298" s="550"/>
      <c r="G298" s="550"/>
      <c r="H298" s="564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56"/>
      <c r="B299" s="457"/>
      <c r="C299" s="580"/>
      <c r="D299" s="485"/>
      <c r="E299" s="529"/>
      <c r="F299" s="555"/>
      <c r="G299" s="555"/>
      <c r="H299" s="653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56"/>
      <c r="B300" s="457"/>
      <c r="C300" s="580"/>
      <c r="D300" s="485"/>
      <c r="E300" s="529"/>
      <c r="F300" s="490" t="s">
        <v>9</v>
      </c>
      <c r="G300" s="491"/>
      <c r="H300" s="492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56"/>
      <c r="B301" s="457"/>
      <c r="C301" s="543"/>
      <c r="D301" s="689"/>
      <c r="E301" s="575"/>
      <c r="F301" s="493"/>
      <c r="G301" s="494"/>
      <c r="H301" s="495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505">
        <v>3</v>
      </c>
      <c r="B302" s="684">
        <v>1</v>
      </c>
      <c r="C302" s="568" t="s">
        <v>10</v>
      </c>
      <c r="D302" s="569"/>
      <c r="E302" s="569"/>
      <c r="F302" s="569"/>
      <c r="G302" s="569"/>
      <c r="H302" s="570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506"/>
      <c r="B303" s="685"/>
      <c r="C303" s="571"/>
      <c r="D303" s="572"/>
      <c r="E303" s="572"/>
      <c r="F303" s="572"/>
      <c r="G303" s="572"/>
      <c r="H303" s="573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505">
        <v>3</v>
      </c>
      <c r="B304" s="509" t="s">
        <v>11</v>
      </c>
      <c r="C304" s="510"/>
      <c r="D304" s="510"/>
      <c r="E304" s="510"/>
      <c r="F304" s="510"/>
      <c r="G304" s="510"/>
      <c r="H304" s="511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506"/>
      <c r="B305" s="512"/>
      <c r="C305" s="513"/>
      <c r="D305" s="513"/>
      <c r="E305" s="513"/>
      <c r="F305" s="513"/>
      <c r="G305" s="513"/>
      <c r="H305" s="514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65" t="s">
        <v>240</v>
      </c>
      <c r="C306" s="565"/>
      <c r="D306" s="565"/>
      <c r="E306" s="565"/>
      <c r="F306" s="565"/>
      <c r="G306" s="565"/>
      <c r="H306" s="565"/>
      <c r="I306" s="565"/>
      <c r="J306" s="565"/>
      <c r="K306" s="565"/>
      <c r="L306" s="565"/>
      <c r="M306" s="565"/>
      <c r="N306" s="565"/>
      <c r="O306" s="565"/>
      <c r="P306" s="565"/>
      <c r="Q306" s="565"/>
      <c r="R306" s="565"/>
      <c r="S306" s="565"/>
      <c r="T306" s="565"/>
      <c r="U306" s="565"/>
      <c r="V306" s="565"/>
      <c r="W306" s="565"/>
      <c r="X306" s="565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703" t="s">
        <v>174</v>
      </c>
      <c r="D307" s="703"/>
      <c r="E307" s="703"/>
      <c r="F307" s="703"/>
      <c r="G307" s="703"/>
      <c r="H307" s="703"/>
      <c r="I307" s="703"/>
      <c r="J307" s="703"/>
      <c r="K307" s="703"/>
      <c r="L307" s="703"/>
      <c r="M307" s="703"/>
      <c r="N307" s="703"/>
      <c r="O307" s="703"/>
      <c r="P307" s="703"/>
      <c r="Q307" s="703"/>
      <c r="R307" s="703"/>
      <c r="S307" s="703"/>
      <c r="T307" s="703"/>
      <c r="U307" s="703"/>
      <c r="V307" s="703"/>
      <c r="W307" s="703"/>
      <c r="X307" s="703"/>
      <c r="Z307" s="12"/>
      <c r="AA307" s="12"/>
      <c r="AB307" s="12"/>
      <c r="AC307" s="12"/>
    </row>
    <row r="308" spans="1:29" ht="15" customHeight="1" thickBot="1" x14ac:dyDescent="0.25">
      <c r="A308" s="456">
        <v>3</v>
      </c>
      <c r="B308" s="457">
        <v>1</v>
      </c>
      <c r="C308" s="580">
        <v>1</v>
      </c>
      <c r="D308" s="507" t="s">
        <v>175</v>
      </c>
      <c r="E308" s="529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56"/>
      <c r="B309" s="457"/>
      <c r="C309" s="580"/>
      <c r="D309" s="508"/>
      <c r="E309" s="529"/>
      <c r="F309" s="493" t="s">
        <v>9</v>
      </c>
      <c r="G309" s="494"/>
      <c r="H309" s="495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56">
        <v>3</v>
      </c>
      <c r="B310" s="457">
        <v>1</v>
      </c>
      <c r="C310" s="580">
        <v>2</v>
      </c>
      <c r="D310" s="533" t="s">
        <v>32</v>
      </c>
      <c r="E310" s="529">
        <v>12</v>
      </c>
      <c r="F310" s="581" t="s">
        <v>262</v>
      </c>
      <c r="G310" s="581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9.1</v>
      </c>
      <c r="N310" s="51">
        <v>9.1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56"/>
      <c r="B311" s="457"/>
      <c r="C311" s="580"/>
      <c r="D311" s="586"/>
      <c r="E311" s="529"/>
      <c r="F311" s="582"/>
      <c r="G311" s="582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56"/>
      <c r="B312" s="457"/>
      <c r="C312" s="580"/>
      <c r="D312" s="508"/>
      <c r="E312" s="529"/>
      <c r="F312" s="493" t="s">
        <v>9</v>
      </c>
      <c r="G312" s="494"/>
      <c r="H312" s="495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9.1</v>
      </c>
      <c r="N312" s="29">
        <f>SUM(N310:N311)</f>
        <v>9.1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56">
        <v>3</v>
      </c>
      <c r="B313" s="457">
        <v>1</v>
      </c>
      <c r="C313" s="580">
        <v>3</v>
      </c>
      <c r="D313" s="579" t="s">
        <v>209</v>
      </c>
      <c r="E313" s="529">
        <v>12</v>
      </c>
      <c r="F313" s="679" t="s">
        <v>56</v>
      </c>
      <c r="G313" s="679" t="s">
        <v>150</v>
      </c>
      <c r="H313" s="705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56"/>
      <c r="B314" s="457"/>
      <c r="C314" s="580"/>
      <c r="D314" s="579"/>
      <c r="E314" s="529"/>
      <c r="F314" s="680"/>
      <c r="G314" s="680"/>
      <c r="H314" s="591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56"/>
      <c r="B315" s="457"/>
      <c r="C315" s="580"/>
      <c r="D315" s="579"/>
      <c r="E315" s="529"/>
      <c r="F315" s="680"/>
      <c r="G315" s="680"/>
      <c r="H315" s="591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56"/>
      <c r="B316" s="457"/>
      <c r="C316" s="580"/>
      <c r="D316" s="579"/>
      <c r="E316" s="529"/>
      <c r="F316" s="681"/>
      <c r="G316" s="681"/>
      <c r="H316" s="592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56"/>
      <c r="B317" s="457"/>
      <c r="C317" s="580"/>
      <c r="D317" s="579"/>
      <c r="E317" s="529"/>
      <c r="F317" s="490" t="s">
        <v>9</v>
      </c>
      <c r="G317" s="491"/>
      <c r="H317" s="492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534"/>
      <c r="B318" s="457"/>
      <c r="C318" s="580"/>
      <c r="D318" s="579"/>
      <c r="E318" s="529"/>
      <c r="F318" s="583"/>
      <c r="G318" s="584"/>
      <c r="H318" s="585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56">
        <v>3</v>
      </c>
      <c r="B319" s="457">
        <v>1</v>
      </c>
      <c r="C319" s="578">
        <v>3</v>
      </c>
      <c r="D319" s="544" t="s">
        <v>408</v>
      </c>
      <c r="E319" s="462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56"/>
      <c r="B320" s="457"/>
      <c r="C320" s="458"/>
      <c r="D320" s="546"/>
      <c r="E320" s="711"/>
      <c r="F320" s="583" t="s">
        <v>9</v>
      </c>
      <c r="G320" s="584"/>
      <c r="H320" s="585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02" t="s">
        <v>10</v>
      </c>
      <c r="D321" s="503"/>
      <c r="E321" s="503"/>
      <c r="F321" s="503"/>
      <c r="G321" s="503"/>
      <c r="H321" s="504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27.1</v>
      </c>
      <c r="N321" s="249">
        <f>SUM(N309+N312+N317+N320)</f>
        <v>27.1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76" t="s">
        <v>298</v>
      </c>
      <c r="D322" s="577"/>
      <c r="E322" s="577"/>
      <c r="F322" s="577"/>
      <c r="G322" s="577"/>
      <c r="H322" s="577"/>
      <c r="I322" s="523"/>
      <c r="J322" s="523"/>
      <c r="K322" s="523"/>
      <c r="L322" s="523"/>
      <c r="M322" s="523"/>
      <c r="N322" s="523"/>
      <c r="O322" s="523"/>
      <c r="P322" s="523"/>
      <c r="Q322" s="523"/>
      <c r="R322" s="523"/>
      <c r="S322" s="523"/>
      <c r="T322" s="523"/>
      <c r="U322" s="523"/>
      <c r="V322" s="523"/>
      <c r="W322" s="523"/>
      <c r="X322" s="525"/>
      <c r="Z322" s="12"/>
      <c r="AA322" s="12"/>
      <c r="AB322" s="12"/>
      <c r="AC322" s="12"/>
    </row>
    <row r="323" spans="1:29" s="6" customFormat="1" ht="24" customHeight="1" thickBot="1" x14ac:dyDescent="0.25">
      <c r="A323" s="456">
        <v>3</v>
      </c>
      <c r="B323" s="457">
        <v>2</v>
      </c>
      <c r="C323" s="526">
        <v>1</v>
      </c>
      <c r="D323" s="587" t="s">
        <v>167</v>
      </c>
      <c r="E323" s="462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14.5</v>
      </c>
      <c r="N323" s="51">
        <v>14.5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56"/>
      <c r="B324" s="457"/>
      <c r="C324" s="526"/>
      <c r="D324" s="545"/>
      <c r="E324" s="462"/>
      <c r="F324" s="493" t="s">
        <v>9</v>
      </c>
      <c r="G324" s="494"/>
      <c r="H324" s="495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14.5</v>
      </c>
      <c r="N324" s="245">
        <f>SUM(N323)</f>
        <v>14.5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56">
        <v>4</v>
      </c>
      <c r="B325" s="457">
        <v>2</v>
      </c>
      <c r="C325" s="526">
        <v>2</v>
      </c>
      <c r="D325" s="460" t="s">
        <v>168</v>
      </c>
      <c r="E325" s="462" t="s">
        <v>64</v>
      </c>
      <c r="F325" s="651" t="s">
        <v>49</v>
      </c>
      <c r="G325" s="651" t="s">
        <v>157</v>
      </c>
      <c r="H325" s="652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56"/>
      <c r="B326" s="457"/>
      <c r="C326" s="526"/>
      <c r="D326" s="460"/>
      <c r="E326" s="462"/>
      <c r="F326" s="555"/>
      <c r="G326" s="555"/>
      <c r="H326" s="653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56"/>
      <c r="B327" s="457"/>
      <c r="C327" s="526"/>
      <c r="D327" s="460"/>
      <c r="E327" s="462"/>
      <c r="F327" s="490" t="s">
        <v>9</v>
      </c>
      <c r="G327" s="491"/>
      <c r="H327" s="492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56"/>
      <c r="B328" s="457"/>
      <c r="C328" s="526"/>
      <c r="D328" s="460"/>
      <c r="E328" s="462"/>
      <c r="F328" s="493"/>
      <c r="G328" s="494"/>
      <c r="H328" s="495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56">
        <v>3</v>
      </c>
      <c r="B329" s="457">
        <v>2</v>
      </c>
      <c r="C329" s="526">
        <v>2</v>
      </c>
      <c r="D329" s="544" t="s">
        <v>169</v>
      </c>
      <c r="E329" s="462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56"/>
      <c r="B330" s="457"/>
      <c r="C330" s="526"/>
      <c r="D330" s="545"/>
      <c r="E330" s="462"/>
      <c r="F330" s="493" t="s">
        <v>9</v>
      </c>
      <c r="G330" s="494"/>
      <c r="H330" s="495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56">
        <v>3</v>
      </c>
      <c r="B331" s="457">
        <v>2</v>
      </c>
      <c r="C331" s="578">
        <v>3</v>
      </c>
      <c r="D331" s="544" t="s">
        <v>170</v>
      </c>
      <c r="E331" s="462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8.8000000000000007</v>
      </c>
      <c r="N331" s="51">
        <v>8.8000000000000007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56"/>
      <c r="B332" s="457"/>
      <c r="C332" s="578"/>
      <c r="D332" s="545"/>
      <c r="E332" s="462"/>
      <c r="F332" s="493" t="s">
        <v>9</v>
      </c>
      <c r="G332" s="494"/>
      <c r="H332" s="495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8.8000000000000007</v>
      </c>
      <c r="N332" s="29">
        <f>SUM(N331)</f>
        <v>8.8000000000000007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56">
        <v>3</v>
      </c>
      <c r="B333" s="457">
        <v>2</v>
      </c>
      <c r="C333" s="578">
        <v>4</v>
      </c>
      <c r="D333" s="544" t="s">
        <v>213</v>
      </c>
      <c r="E333" s="462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56"/>
      <c r="B334" s="457"/>
      <c r="C334" s="578"/>
      <c r="D334" s="545"/>
      <c r="E334" s="462"/>
      <c r="F334" s="493" t="s">
        <v>9</v>
      </c>
      <c r="G334" s="494"/>
      <c r="H334" s="495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56">
        <v>3</v>
      </c>
      <c r="B335" s="457">
        <v>2</v>
      </c>
      <c r="C335" s="578">
        <v>4</v>
      </c>
      <c r="D335" s="544" t="s">
        <v>302</v>
      </c>
      <c r="E335" s="462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56"/>
      <c r="B336" s="457"/>
      <c r="C336" s="578"/>
      <c r="D336" s="545"/>
      <c r="E336" s="462"/>
      <c r="F336" s="493" t="s">
        <v>9</v>
      </c>
      <c r="G336" s="494"/>
      <c r="H336" s="495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56">
        <v>3</v>
      </c>
      <c r="B337" s="457">
        <v>2</v>
      </c>
      <c r="C337" s="578">
        <v>5</v>
      </c>
      <c r="D337" s="544" t="s">
        <v>337</v>
      </c>
      <c r="E337" s="462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56"/>
      <c r="B338" s="457"/>
      <c r="C338" s="578"/>
      <c r="D338" s="545"/>
      <c r="E338" s="462"/>
      <c r="F338" s="493" t="s">
        <v>9</v>
      </c>
      <c r="G338" s="494"/>
      <c r="H338" s="495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536">
        <v>3</v>
      </c>
      <c r="B339" s="457">
        <v>2</v>
      </c>
      <c r="C339" s="578">
        <v>7</v>
      </c>
      <c r="D339" s="544" t="s">
        <v>308</v>
      </c>
      <c r="E339" s="462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56"/>
      <c r="B340" s="457"/>
      <c r="C340" s="578"/>
      <c r="D340" s="545"/>
      <c r="E340" s="462"/>
      <c r="F340" s="493" t="s">
        <v>9</v>
      </c>
      <c r="G340" s="494"/>
      <c r="H340" s="495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536">
        <v>3</v>
      </c>
      <c r="B341" s="609">
        <v>2</v>
      </c>
      <c r="C341" s="459">
        <v>8</v>
      </c>
      <c r="D341" s="546" t="s">
        <v>305</v>
      </c>
      <c r="E341" s="677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56"/>
      <c r="B342" s="457"/>
      <c r="C342" s="578"/>
      <c r="D342" s="545"/>
      <c r="E342" s="462"/>
      <c r="F342" s="493" t="s">
        <v>9</v>
      </c>
      <c r="G342" s="494"/>
      <c r="H342" s="495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536">
        <v>3</v>
      </c>
      <c r="B343" s="609">
        <v>2</v>
      </c>
      <c r="C343" s="459">
        <v>9</v>
      </c>
      <c r="D343" s="546" t="s">
        <v>310</v>
      </c>
      <c r="E343" s="677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56"/>
      <c r="B344" s="457"/>
      <c r="C344" s="578"/>
      <c r="D344" s="545"/>
      <c r="E344" s="462"/>
      <c r="F344" s="493" t="s">
        <v>9</v>
      </c>
      <c r="G344" s="494"/>
      <c r="H344" s="495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536">
        <v>3</v>
      </c>
      <c r="B345" s="609">
        <v>2</v>
      </c>
      <c r="C345" s="578">
        <v>10</v>
      </c>
      <c r="D345" s="544" t="s">
        <v>312</v>
      </c>
      <c r="E345" s="462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56"/>
      <c r="B346" s="457"/>
      <c r="C346" s="578"/>
      <c r="D346" s="545"/>
      <c r="E346" s="462"/>
      <c r="F346" s="493" t="s">
        <v>9</v>
      </c>
      <c r="G346" s="494"/>
      <c r="H346" s="495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536">
        <v>3</v>
      </c>
      <c r="B347" s="609">
        <v>2</v>
      </c>
      <c r="C347" s="459">
        <v>11</v>
      </c>
      <c r="D347" s="546" t="s">
        <v>313</v>
      </c>
      <c r="E347" s="677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56"/>
      <c r="B348" s="457"/>
      <c r="C348" s="578"/>
      <c r="D348" s="545"/>
      <c r="E348" s="462"/>
      <c r="F348" s="493" t="s">
        <v>9</v>
      </c>
      <c r="G348" s="494"/>
      <c r="H348" s="495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536">
        <v>3</v>
      </c>
      <c r="B349" s="609">
        <v>2</v>
      </c>
      <c r="C349" s="578">
        <v>12</v>
      </c>
      <c r="D349" s="460" t="s">
        <v>316</v>
      </c>
      <c r="E349" s="462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56"/>
      <c r="B350" s="457"/>
      <c r="C350" s="578"/>
      <c r="D350" s="460"/>
      <c r="E350" s="462"/>
      <c r="F350" s="493" t="s">
        <v>9</v>
      </c>
      <c r="G350" s="494"/>
      <c r="H350" s="495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536">
        <v>3</v>
      </c>
      <c r="B351" s="609">
        <v>2</v>
      </c>
      <c r="C351" s="578">
        <v>13</v>
      </c>
      <c r="D351" s="460" t="s">
        <v>318</v>
      </c>
      <c r="E351" s="462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56"/>
      <c r="B352" s="457"/>
      <c r="C352" s="578"/>
      <c r="D352" s="460"/>
      <c r="E352" s="462"/>
      <c r="F352" s="493" t="s">
        <v>9</v>
      </c>
      <c r="G352" s="494"/>
      <c r="H352" s="495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536">
        <v>3</v>
      </c>
      <c r="B353" s="609">
        <v>2</v>
      </c>
      <c r="C353" s="578">
        <v>14</v>
      </c>
      <c r="D353" s="460" t="s">
        <v>317</v>
      </c>
      <c r="E353" s="462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56"/>
      <c r="B354" s="457"/>
      <c r="C354" s="578"/>
      <c r="D354" s="460"/>
      <c r="E354" s="462"/>
      <c r="F354" s="493" t="s">
        <v>9</v>
      </c>
      <c r="G354" s="494"/>
      <c r="H354" s="495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536">
        <v>3</v>
      </c>
      <c r="B355" s="609">
        <v>2</v>
      </c>
      <c r="C355" s="578">
        <v>15</v>
      </c>
      <c r="D355" s="460" t="s">
        <v>319</v>
      </c>
      <c r="E355" s="462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56"/>
      <c r="B356" s="457"/>
      <c r="C356" s="578"/>
      <c r="D356" s="460"/>
      <c r="E356" s="462"/>
      <c r="F356" s="493" t="s">
        <v>9</v>
      </c>
      <c r="G356" s="494"/>
      <c r="H356" s="495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536">
        <v>3</v>
      </c>
      <c r="B357" s="609">
        <v>2</v>
      </c>
      <c r="C357" s="578">
        <v>16</v>
      </c>
      <c r="D357" s="460" t="s">
        <v>320</v>
      </c>
      <c r="E357" s="462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56"/>
      <c r="B358" s="457"/>
      <c r="C358" s="578"/>
      <c r="D358" s="460"/>
      <c r="E358" s="462"/>
      <c r="F358" s="493" t="s">
        <v>9</v>
      </c>
      <c r="G358" s="494"/>
      <c r="H358" s="495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56">
        <v>3</v>
      </c>
      <c r="B359" s="457">
        <v>2</v>
      </c>
      <c r="C359" s="578">
        <v>17</v>
      </c>
      <c r="D359" s="460" t="s">
        <v>321</v>
      </c>
      <c r="E359" s="461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56"/>
      <c r="B360" s="457"/>
      <c r="C360" s="578"/>
      <c r="D360" s="460"/>
      <c r="E360" s="462"/>
      <c r="F360" s="463" t="s">
        <v>9</v>
      </c>
      <c r="G360" s="464"/>
      <c r="H360" s="465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56">
        <v>3</v>
      </c>
      <c r="B361" s="457">
        <v>2</v>
      </c>
      <c r="C361" s="578">
        <v>18</v>
      </c>
      <c r="D361" s="460" t="s">
        <v>332</v>
      </c>
      <c r="E361" s="461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56"/>
      <c r="B362" s="457"/>
      <c r="C362" s="578"/>
      <c r="D362" s="460"/>
      <c r="E362" s="462"/>
      <c r="F362" s="463" t="s">
        <v>9</v>
      </c>
      <c r="G362" s="464"/>
      <c r="H362" s="465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56">
        <v>3</v>
      </c>
      <c r="B363" s="457">
        <v>2</v>
      </c>
      <c r="C363" s="578">
        <v>19</v>
      </c>
      <c r="D363" s="460" t="s">
        <v>334</v>
      </c>
      <c r="E363" s="461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56"/>
      <c r="B364" s="457"/>
      <c r="C364" s="578"/>
      <c r="D364" s="460"/>
      <c r="E364" s="462"/>
      <c r="F364" s="463" t="s">
        <v>9</v>
      </c>
      <c r="G364" s="464"/>
      <c r="H364" s="465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56">
        <v>3</v>
      </c>
      <c r="B365" s="457">
        <v>2</v>
      </c>
      <c r="C365" s="578">
        <v>20</v>
      </c>
      <c r="D365" s="460" t="s">
        <v>337</v>
      </c>
      <c r="E365" s="461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56"/>
      <c r="B366" s="457"/>
      <c r="C366" s="578"/>
      <c r="D366" s="460"/>
      <c r="E366" s="462"/>
      <c r="F366" s="463" t="s">
        <v>9</v>
      </c>
      <c r="G366" s="464"/>
      <c r="H366" s="465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536">
        <v>3</v>
      </c>
      <c r="B367" s="609">
        <v>2</v>
      </c>
      <c r="C367" s="459">
        <v>21</v>
      </c>
      <c r="D367" s="546" t="s">
        <v>338</v>
      </c>
      <c r="E367" s="677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534"/>
      <c r="B368" s="613"/>
      <c r="C368" s="458"/>
      <c r="D368" s="546"/>
      <c r="E368" s="711"/>
      <c r="F368" s="493" t="s">
        <v>9</v>
      </c>
      <c r="G368" s="494"/>
      <c r="H368" s="495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56">
        <v>3</v>
      </c>
      <c r="B369" s="457">
        <v>2</v>
      </c>
      <c r="C369" s="458">
        <v>22</v>
      </c>
      <c r="D369" s="460" t="s">
        <v>340</v>
      </c>
      <c r="E369" s="461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56"/>
      <c r="B370" s="457"/>
      <c r="C370" s="459"/>
      <c r="D370" s="460"/>
      <c r="E370" s="462"/>
      <c r="F370" s="463" t="s">
        <v>9</v>
      </c>
      <c r="G370" s="464"/>
      <c r="H370" s="465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56">
        <v>3</v>
      </c>
      <c r="B378" s="457">
        <v>2</v>
      </c>
      <c r="C378" s="458">
        <v>6</v>
      </c>
      <c r="D378" s="460" t="s">
        <v>357</v>
      </c>
      <c r="E378" s="461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56"/>
      <c r="B379" s="457"/>
      <c r="C379" s="459"/>
      <c r="D379" s="460"/>
      <c r="E379" s="462"/>
      <c r="F379" s="463" t="s">
        <v>9</v>
      </c>
      <c r="G379" s="464"/>
      <c r="H379" s="465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56">
        <v>3</v>
      </c>
      <c r="B380" s="457">
        <v>2</v>
      </c>
      <c r="C380" s="458">
        <v>7</v>
      </c>
      <c r="D380" s="460" t="s">
        <v>358</v>
      </c>
      <c r="E380" s="461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56"/>
      <c r="B381" s="457"/>
      <c r="C381" s="459"/>
      <c r="D381" s="460"/>
      <c r="E381" s="462"/>
      <c r="F381" s="463" t="s">
        <v>9</v>
      </c>
      <c r="G381" s="464"/>
      <c r="H381" s="465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56">
        <v>3</v>
      </c>
      <c r="B382" s="457">
        <v>2</v>
      </c>
      <c r="C382" s="458">
        <v>8</v>
      </c>
      <c r="D382" s="460" t="s">
        <v>359</v>
      </c>
      <c r="E382" s="461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56"/>
      <c r="B383" s="457"/>
      <c r="C383" s="459"/>
      <c r="D383" s="460"/>
      <c r="E383" s="462"/>
      <c r="F383" s="463" t="s">
        <v>9</v>
      </c>
      <c r="G383" s="464"/>
      <c r="H383" s="465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56">
        <v>3</v>
      </c>
      <c r="B384" s="457">
        <v>2</v>
      </c>
      <c r="C384" s="458">
        <v>9</v>
      </c>
      <c r="D384" s="460" t="s">
        <v>360</v>
      </c>
      <c r="E384" s="461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56"/>
      <c r="B385" s="457"/>
      <c r="C385" s="459"/>
      <c r="D385" s="460"/>
      <c r="E385" s="462"/>
      <c r="F385" s="463" t="s">
        <v>9</v>
      </c>
      <c r="G385" s="464"/>
      <c r="H385" s="465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56">
        <v>3</v>
      </c>
      <c r="B386" s="457">
        <v>2</v>
      </c>
      <c r="C386" s="458">
        <v>10</v>
      </c>
      <c r="D386" s="460" t="s">
        <v>365</v>
      </c>
      <c r="E386" s="461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56"/>
      <c r="B387" s="457"/>
      <c r="C387" s="459"/>
      <c r="D387" s="460"/>
      <c r="E387" s="462"/>
      <c r="F387" s="463" t="s">
        <v>9</v>
      </c>
      <c r="G387" s="464"/>
      <c r="H387" s="465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56">
        <v>3</v>
      </c>
      <c r="B388" s="457">
        <v>2</v>
      </c>
      <c r="C388" s="458">
        <v>11</v>
      </c>
      <c r="D388" s="460" t="s">
        <v>367</v>
      </c>
      <c r="E388" s="461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56"/>
      <c r="B389" s="457"/>
      <c r="C389" s="459"/>
      <c r="D389" s="460"/>
      <c r="E389" s="462"/>
      <c r="F389" s="463" t="s">
        <v>9</v>
      </c>
      <c r="G389" s="464"/>
      <c r="H389" s="465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56">
        <v>3</v>
      </c>
      <c r="B390" s="457">
        <v>2</v>
      </c>
      <c r="C390" s="458">
        <v>12</v>
      </c>
      <c r="D390" s="460" t="s">
        <v>369</v>
      </c>
      <c r="E390" s="461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56"/>
      <c r="B391" s="457"/>
      <c r="C391" s="459"/>
      <c r="D391" s="460"/>
      <c r="E391" s="462"/>
      <c r="F391" s="463" t="s">
        <v>9</v>
      </c>
      <c r="G391" s="464"/>
      <c r="H391" s="465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56">
        <v>3</v>
      </c>
      <c r="B392" s="457">
        <v>2</v>
      </c>
      <c r="C392" s="458">
        <v>13</v>
      </c>
      <c r="D392" s="460" t="s">
        <v>371</v>
      </c>
      <c r="E392" s="461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56"/>
      <c r="B393" s="457"/>
      <c r="C393" s="459"/>
      <c r="D393" s="460"/>
      <c r="E393" s="462"/>
      <c r="F393" s="463" t="s">
        <v>9</v>
      </c>
      <c r="G393" s="464"/>
      <c r="H393" s="465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56">
        <v>3</v>
      </c>
      <c r="B394" s="457">
        <v>2</v>
      </c>
      <c r="C394" s="458">
        <v>14</v>
      </c>
      <c r="D394" s="460" t="s">
        <v>373</v>
      </c>
      <c r="E394" s="461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56"/>
      <c r="B395" s="457"/>
      <c r="C395" s="459"/>
      <c r="D395" s="460"/>
      <c r="E395" s="462"/>
      <c r="F395" s="463" t="s">
        <v>9</v>
      </c>
      <c r="G395" s="464"/>
      <c r="H395" s="465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56">
        <v>3</v>
      </c>
      <c r="B396" s="457">
        <v>2</v>
      </c>
      <c r="C396" s="458">
        <v>15</v>
      </c>
      <c r="D396" s="460" t="s">
        <v>375</v>
      </c>
      <c r="E396" s="461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56"/>
      <c r="B397" s="457"/>
      <c r="C397" s="459"/>
      <c r="D397" s="460"/>
      <c r="E397" s="462"/>
      <c r="F397" s="463" t="s">
        <v>9</v>
      </c>
      <c r="G397" s="464"/>
      <c r="H397" s="465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56">
        <v>3</v>
      </c>
      <c r="B398" s="457">
        <v>2</v>
      </c>
      <c r="C398" s="458">
        <v>16</v>
      </c>
      <c r="D398" s="460" t="s">
        <v>380</v>
      </c>
      <c r="E398" s="462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56"/>
      <c r="B399" s="457"/>
      <c r="C399" s="459"/>
      <c r="D399" s="460"/>
      <c r="E399" s="462"/>
      <c r="F399" s="463" t="s">
        <v>9</v>
      </c>
      <c r="G399" s="464"/>
      <c r="H399" s="465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56">
        <v>3</v>
      </c>
      <c r="B400" s="457">
        <v>2</v>
      </c>
      <c r="C400" s="458">
        <v>17</v>
      </c>
      <c r="D400" s="460" t="s">
        <v>381</v>
      </c>
      <c r="E400" s="461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56"/>
      <c r="B401" s="457"/>
      <c r="C401" s="459"/>
      <c r="D401" s="460"/>
      <c r="E401" s="462"/>
      <c r="F401" s="463" t="s">
        <v>9</v>
      </c>
      <c r="G401" s="464"/>
      <c r="H401" s="465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56">
        <v>3</v>
      </c>
      <c r="B402" s="457">
        <v>2</v>
      </c>
      <c r="C402" s="458">
        <v>18</v>
      </c>
      <c r="D402" s="460" t="s">
        <v>382</v>
      </c>
      <c r="E402" s="461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56"/>
      <c r="B403" s="457"/>
      <c r="C403" s="459"/>
      <c r="D403" s="460"/>
      <c r="E403" s="462"/>
      <c r="F403" s="463" t="s">
        <v>9</v>
      </c>
      <c r="G403" s="464"/>
      <c r="H403" s="465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56">
        <v>3</v>
      </c>
      <c r="B404" s="457">
        <v>2</v>
      </c>
      <c r="C404" s="458">
        <v>19</v>
      </c>
      <c r="D404" s="460" t="s">
        <v>383</v>
      </c>
      <c r="E404" s="461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56"/>
      <c r="B405" s="457"/>
      <c r="C405" s="459"/>
      <c r="D405" s="460"/>
      <c r="E405" s="462"/>
      <c r="F405" s="463" t="s">
        <v>9</v>
      </c>
      <c r="G405" s="464"/>
      <c r="H405" s="465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56">
        <v>3</v>
      </c>
      <c r="B406" s="457">
        <v>2</v>
      </c>
      <c r="C406" s="458">
        <v>20</v>
      </c>
      <c r="D406" s="460" t="s">
        <v>387</v>
      </c>
      <c r="E406" s="461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56"/>
      <c r="B407" s="457"/>
      <c r="C407" s="459"/>
      <c r="D407" s="460"/>
      <c r="E407" s="462"/>
      <c r="F407" s="463" t="s">
        <v>9</v>
      </c>
      <c r="G407" s="464"/>
      <c r="H407" s="465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56">
        <v>3</v>
      </c>
      <c r="B408" s="457">
        <v>2</v>
      </c>
      <c r="C408" s="458">
        <v>21</v>
      </c>
      <c r="D408" s="460" t="s">
        <v>392</v>
      </c>
      <c r="E408" s="461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56"/>
      <c r="B409" s="457"/>
      <c r="C409" s="459"/>
      <c r="D409" s="460"/>
      <c r="E409" s="462"/>
      <c r="F409" s="463" t="s">
        <v>9</v>
      </c>
      <c r="G409" s="464"/>
      <c r="H409" s="465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56">
        <v>3</v>
      </c>
      <c r="B410" s="457">
        <v>2</v>
      </c>
      <c r="C410" s="458">
        <v>22</v>
      </c>
      <c r="D410" s="460" t="s">
        <v>393</v>
      </c>
      <c r="E410" s="461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56"/>
      <c r="B411" s="457"/>
      <c r="C411" s="459"/>
      <c r="D411" s="460"/>
      <c r="E411" s="462"/>
      <c r="F411" s="463" t="s">
        <v>9</v>
      </c>
      <c r="G411" s="464"/>
      <c r="H411" s="465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82">
        <f t="shared" si="154"/>
        <v>0</v>
      </c>
      <c r="N411" s="29">
        <f>SUM(N410)</f>
        <v>0</v>
      </c>
      <c r="O411" s="29">
        <f>SUM(O410)</f>
        <v>0</v>
      </c>
      <c r="P411" s="31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56">
        <v>3</v>
      </c>
      <c r="B412" s="457">
        <v>2</v>
      </c>
      <c r="C412" s="458">
        <v>23</v>
      </c>
      <c r="D412" s="460" t="s">
        <v>394</v>
      </c>
      <c r="E412" s="461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94">
        <v>7</v>
      </c>
      <c r="N412" s="51">
        <v>7</v>
      </c>
      <c r="O412" s="51"/>
      <c r="P412" s="39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56"/>
      <c r="B413" s="457"/>
      <c r="C413" s="459"/>
      <c r="D413" s="460"/>
      <c r="E413" s="462"/>
      <c r="F413" s="463" t="s">
        <v>9</v>
      </c>
      <c r="G413" s="464"/>
      <c r="H413" s="465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82">
        <f t="shared" si="153"/>
        <v>7</v>
      </c>
      <c r="N413" s="29">
        <f>SUM(N412)</f>
        <v>7</v>
      </c>
      <c r="O413" s="29">
        <f>SUM(O412)</f>
        <v>0</v>
      </c>
      <c r="P413" s="31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56">
        <v>3</v>
      </c>
      <c r="B414" s="457">
        <v>2</v>
      </c>
      <c r="C414" s="458">
        <v>24</v>
      </c>
      <c r="D414" s="460" t="s">
        <v>395</v>
      </c>
      <c r="E414" s="461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56"/>
      <c r="B415" s="457"/>
      <c r="C415" s="459"/>
      <c r="D415" s="460"/>
      <c r="E415" s="462"/>
      <c r="F415" s="463" t="s">
        <v>9</v>
      </c>
      <c r="G415" s="464"/>
      <c r="H415" s="465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56">
        <v>3</v>
      </c>
      <c r="B416" s="457">
        <v>2</v>
      </c>
      <c r="C416" s="458">
        <v>25</v>
      </c>
      <c r="D416" s="460" t="s">
        <v>396</v>
      </c>
      <c r="E416" s="462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21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56"/>
      <c r="B417" s="457"/>
      <c r="C417" s="459"/>
      <c r="D417" s="460"/>
      <c r="E417" s="462"/>
      <c r="F417" s="463" t="s">
        <v>9</v>
      </c>
      <c r="G417" s="464"/>
      <c r="H417" s="465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56">
        <v>3</v>
      </c>
      <c r="B418" s="457">
        <v>2</v>
      </c>
      <c r="C418" s="458">
        <v>26</v>
      </c>
      <c r="D418" s="460" t="s">
        <v>399</v>
      </c>
      <c r="E418" s="461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56"/>
      <c r="B419" s="457"/>
      <c r="C419" s="459"/>
      <c r="D419" s="460"/>
      <c r="E419" s="462"/>
      <c r="F419" s="463" t="s">
        <v>9</v>
      </c>
      <c r="G419" s="464"/>
      <c r="H419" s="465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56">
        <v>3</v>
      </c>
      <c r="B420" s="457">
        <v>2</v>
      </c>
      <c r="C420" s="458">
        <v>27</v>
      </c>
      <c r="D420" s="460" t="s">
        <v>400</v>
      </c>
      <c r="E420" s="461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56"/>
      <c r="B421" s="457"/>
      <c r="C421" s="459"/>
      <c r="D421" s="460"/>
      <c r="E421" s="462"/>
      <c r="F421" s="463" t="s">
        <v>9</v>
      </c>
      <c r="G421" s="464"/>
      <c r="H421" s="465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56">
        <v>3</v>
      </c>
      <c r="B422" s="457">
        <v>2</v>
      </c>
      <c r="C422" s="458">
        <v>28</v>
      </c>
      <c r="D422" s="460" t="s">
        <v>410</v>
      </c>
      <c r="E422" s="461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56"/>
      <c r="B423" s="457"/>
      <c r="C423" s="459"/>
      <c r="D423" s="460"/>
      <c r="E423" s="462"/>
      <c r="F423" s="463" t="s">
        <v>9</v>
      </c>
      <c r="G423" s="464"/>
      <c r="H423" s="465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56">
        <v>3</v>
      </c>
      <c r="B424" s="457">
        <v>2</v>
      </c>
      <c r="C424" s="458">
        <v>29</v>
      </c>
      <c r="D424" s="460" t="s">
        <v>437</v>
      </c>
      <c r="E424" s="461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56"/>
      <c r="B425" s="457"/>
      <c r="C425" s="459"/>
      <c r="D425" s="460"/>
      <c r="E425" s="462"/>
      <c r="F425" s="463" t="s">
        <v>9</v>
      </c>
      <c r="G425" s="464"/>
      <c r="H425" s="465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56">
        <v>3</v>
      </c>
      <c r="B426" s="457">
        <v>2</v>
      </c>
      <c r="C426" s="458">
        <v>30</v>
      </c>
      <c r="D426" s="460" t="s">
        <v>440</v>
      </c>
      <c r="E426" s="461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56"/>
      <c r="B427" s="457"/>
      <c r="C427" s="459"/>
      <c r="D427" s="460"/>
      <c r="E427" s="462"/>
      <c r="F427" s="463" t="s">
        <v>9</v>
      </c>
      <c r="G427" s="464"/>
      <c r="H427" s="465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56">
        <v>3</v>
      </c>
      <c r="B428" s="457">
        <v>2</v>
      </c>
      <c r="C428" s="458">
        <v>31</v>
      </c>
      <c r="D428" s="460" t="s">
        <v>441</v>
      </c>
      <c r="E428" s="461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56"/>
      <c r="B429" s="457"/>
      <c r="C429" s="459"/>
      <c r="D429" s="460"/>
      <c r="E429" s="462"/>
      <c r="F429" s="463" t="s">
        <v>9</v>
      </c>
      <c r="G429" s="464"/>
      <c r="H429" s="465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56">
        <v>3</v>
      </c>
      <c r="B430" s="457">
        <v>2</v>
      </c>
      <c r="C430" s="458">
        <v>32</v>
      </c>
      <c r="D430" s="460" t="s">
        <v>449</v>
      </c>
      <c r="E430" s="461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56"/>
      <c r="B431" s="457"/>
      <c r="C431" s="459"/>
      <c r="D431" s="460"/>
      <c r="E431" s="462"/>
      <c r="F431" s="463" t="s">
        <v>9</v>
      </c>
      <c r="G431" s="464"/>
      <c r="H431" s="465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56">
        <v>3</v>
      </c>
      <c r="B432" s="457">
        <v>2</v>
      </c>
      <c r="C432" s="458">
        <v>33</v>
      </c>
      <c r="D432" s="460" t="s">
        <v>450</v>
      </c>
      <c r="E432" s="461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56"/>
      <c r="B433" s="457"/>
      <c r="C433" s="459"/>
      <c r="D433" s="460"/>
      <c r="E433" s="462"/>
      <c r="F433" s="463" t="s">
        <v>9</v>
      </c>
      <c r="G433" s="464"/>
      <c r="H433" s="465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56">
        <v>3</v>
      </c>
      <c r="B434" s="457">
        <v>2</v>
      </c>
      <c r="C434" s="458">
        <v>34</v>
      </c>
      <c r="D434" s="460" t="s">
        <v>451</v>
      </c>
      <c r="E434" s="461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56"/>
      <c r="B435" s="457"/>
      <c r="C435" s="459"/>
      <c r="D435" s="460"/>
      <c r="E435" s="462"/>
      <c r="F435" s="463" t="s">
        <v>9</v>
      </c>
      <c r="G435" s="464"/>
      <c r="H435" s="465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56">
        <v>3</v>
      </c>
      <c r="B436" s="457">
        <v>2</v>
      </c>
      <c r="C436" s="458">
        <v>35</v>
      </c>
      <c r="D436" s="460" t="s">
        <v>452</v>
      </c>
      <c r="E436" s="461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20</v>
      </c>
      <c r="N436" s="51">
        <v>20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56"/>
      <c r="B437" s="457"/>
      <c r="C437" s="459"/>
      <c r="D437" s="460"/>
      <c r="E437" s="462"/>
      <c r="F437" s="463" t="s">
        <v>9</v>
      </c>
      <c r="G437" s="464"/>
      <c r="H437" s="465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20</v>
      </c>
      <c r="N437" s="29">
        <f>SUM(N436)</f>
        <v>20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23.25" customHeight="1" thickBot="1" x14ac:dyDescent="0.25">
      <c r="A438" s="456">
        <v>3</v>
      </c>
      <c r="B438" s="457">
        <v>2</v>
      </c>
      <c r="C438" s="458">
        <v>36</v>
      </c>
      <c r="D438" s="460" t="s">
        <v>457</v>
      </c>
      <c r="E438" s="461" t="s">
        <v>64</v>
      </c>
      <c r="F438" s="400" t="s">
        <v>49</v>
      </c>
      <c r="G438" s="395" t="s">
        <v>458</v>
      </c>
      <c r="H438" s="396" t="s">
        <v>28</v>
      </c>
      <c r="I438" s="93"/>
      <c r="J438" s="51"/>
      <c r="K438" s="51"/>
      <c r="L438" s="54"/>
      <c r="M438" s="93">
        <v>1.5</v>
      </c>
      <c r="N438" s="51">
        <v>1.5</v>
      </c>
      <c r="O438" s="51"/>
      <c r="P438" s="39"/>
      <c r="Q438" s="94"/>
      <c r="R438" s="51"/>
      <c r="S438" s="51"/>
      <c r="T438" s="39"/>
      <c r="U438" s="93"/>
      <c r="V438" s="51"/>
      <c r="W438" s="51"/>
      <c r="X438" s="36"/>
    </row>
    <row r="439" spans="1:25" s="6" customFormat="1" ht="36" customHeight="1" thickBot="1" x14ac:dyDescent="0.25">
      <c r="A439" s="456"/>
      <c r="B439" s="457"/>
      <c r="C439" s="459"/>
      <c r="D439" s="460"/>
      <c r="E439" s="462"/>
      <c r="F439" s="463" t="s">
        <v>9</v>
      </c>
      <c r="G439" s="464"/>
      <c r="H439" s="465"/>
      <c r="I439" s="82">
        <f>SUM(J439+L439)</f>
        <v>0</v>
      </c>
      <c r="J439" s="29">
        <f>SUM(J438)</f>
        <v>0</v>
      </c>
      <c r="K439" s="29">
        <f>SUM(K438)</f>
        <v>0</v>
      </c>
      <c r="L439" s="31">
        <f>SUM(L438)</f>
        <v>0</v>
      </c>
      <c r="M439" s="82">
        <f>SUM(N439+P439)</f>
        <v>1.5</v>
      </c>
      <c r="N439" s="29">
        <f>SUM(N438)</f>
        <v>1.5</v>
      </c>
      <c r="O439" s="29">
        <f>SUM(O438)</f>
        <v>0</v>
      </c>
      <c r="P439" s="31">
        <f>SUM(P438)</f>
        <v>0</v>
      </c>
      <c r="Q439" s="95">
        <f>SUM(R439+T439)</f>
        <v>0</v>
      </c>
      <c r="R439" s="29">
        <f>SUM(R438)</f>
        <v>0</v>
      </c>
      <c r="S439" s="29">
        <f>SUM(S438)</f>
        <v>0</v>
      </c>
      <c r="T439" s="31">
        <f>SUM(T438)</f>
        <v>0</v>
      </c>
      <c r="U439" s="82">
        <f>SUM(V439+X439)</f>
        <v>0</v>
      </c>
      <c r="V439" s="29">
        <f>SUM(V438)</f>
        <v>0</v>
      </c>
      <c r="W439" s="29">
        <f>SUM(W438)</f>
        <v>0</v>
      </c>
      <c r="X439" s="31">
        <f>SUM(X438)</f>
        <v>0</v>
      </c>
    </row>
    <row r="440" spans="1:25" s="6" customFormat="1" ht="23.25" customHeight="1" thickBot="1" x14ac:dyDescent="0.25">
      <c r="A440" s="456">
        <v>3</v>
      </c>
      <c r="B440" s="457">
        <v>2</v>
      </c>
      <c r="C440" s="458">
        <v>37</v>
      </c>
      <c r="D440" s="460" t="s">
        <v>461</v>
      </c>
      <c r="E440" s="461" t="s">
        <v>459</v>
      </c>
      <c r="F440" s="400" t="s">
        <v>49</v>
      </c>
      <c r="G440" s="395" t="s">
        <v>460</v>
      </c>
      <c r="H440" s="396" t="s">
        <v>28</v>
      </c>
      <c r="I440" s="93"/>
      <c r="J440" s="51"/>
      <c r="K440" s="51"/>
      <c r="L440" s="54"/>
      <c r="M440" s="93">
        <v>1</v>
      </c>
      <c r="N440" s="51">
        <v>1</v>
      </c>
      <c r="O440" s="51"/>
      <c r="P440" s="39"/>
      <c r="Q440" s="94"/>
      <c r="R440" s="51"/>
      <c r="S440" s="51"/>
      <c r="T440" s="39"/>
      <c r="U440" s="93"/>
      <c r="V440" s="51"/>
      <c r="W440" s="51"/>
      <c r="X440" s="36"/>
    </row>
    <row r="441" spans="1:25" s="6" customFormat="1" ht="18.75" customHeight="1" thickBot="1" x14ac:dyDescent="0.25">
      <c r="A441" s="456"/>
      <c r="B441" s="457"/>
      <c r="C441" s="459"/>
      <c r="D441" s="460"/>
      <c r="E441" s="462"/>
      <c r="F441" s="463" t="s">
        <v>9</v>
      </c>
      <c r="G441" s="464"/>
      <c r="H441" s="465"/>
      <c r="I441" s="82">
        <f>SUM(J441+L441)</f>
        <v>0</v>
      </c>
      <c r="J441" s="29">
        <f>SUM(J440)</f>
        <v>0</v>
      </c>
      <c r="K441" s="29">
        <f>SUM(K440)</f>
        <v>0</v>
      </c>
      <c r="L441" s="31">
        <f>SUM(L440)</f>
        <v>0</v>
      </c>
      <c r="M441" s="82">
        <f t="shared" ref="M441" si="173">SUM(N441+P441)</f>
        <v>1</v>
      </c>
      <c r="N441" s="29">
        <f>SUM(N440)</f>
        <v>1</v>
      </c>
      <c r="O441" s="29">
        <f>SUM(O440)</f>
        <v>0</v>
      </c>
      <c r="P441" s="31">
        <f>SUM(P440)</f>
        <v>0</v>
      </c>
      <c r="Q441" s="95">
        <f>SUM(R441+T441)</f>
        <v>0</v>
      </c>
      <c r="R441" s="29">
        <f>SUM(R440)</f>
        <v>0</v>
      </c>
      <c r="S441" s="29">
        <f>SUM(S440)</f>
        <v>0</v>
      </c>
      <c r="T441" s="31">
        <f>SUM(T440)</f>
        <v>0</v>
      </c>
      <c r="U441" s="82">
        <f>SUM(V441+X441)</f>
        <v>0</v>
      </c>
      <c r="V441" s="29">
        <f>SUM(V440)</f>
        <v>0</v>
      </c>
      <c r="W441" s="29">
        <f>SUM(W440)</f>
        <v>0</v>
      </c>
      <c r="X441" s="31">
        <f>SUM(X440)</f>
        <v>0</v>
      </c>
    </row>
    <row r="442" spans="1:25" s="6" customFormat="1" ht="23.25" customHeight="1" thickBot="1" x14ac:dyDescent="0.25">
      <c r="A442" s="456">
        <v>3</v>
      </c>
      <c r="B442" s="457">
        <v>2</v>
      </c>
      <c r="C442" s="458">
        <v>38</v>
      </c>
      <c r="D442" s="460" t="s">
        <v>465</v>
      </c>
      <c r="E442" s="461" t="s">
        <v>459</v>
      </c>
      <c r="F442" s="400" t="s">
        <v>49</v>
      </c>
      <c r="G442" s="395" t="s">
        <v>463</v>
      </c>
      <c r="H442" s="396" t="s">
        <v>28</v>
      </c>
      <c r="I442" s="93"/>
      <c r="J442" s="51"/>
      <c r="K442" s="51"/>
      <c r="L442" s="54"/>
      <c r="M442" s="93">
        <v>0.5</v>
      </c>
      <c r="N442" s="51">
        <v>0.5</v>
      </c>
      <c r="O442" s="51"/>
      <c r="P442" s="39"/>
      <c r="Q442" s="94"/>
      <c r="R442" s="51"/>
      <c r="S442" s="51"/>
      <c r="T442" s="39"/>
      <c r="U442" s="93"/>
      <c r="V442" s="51"/>
      <c r="W442" s="51"/>
      <c r="X442" s="36"/>
    </row>
    <row r="443" spans="1:25" s="6" customFormat="1" ht="18.75" customHeight="1" thickBot="1" x14ac:dyDescent="0.25">
      <c r="A443" s="456"/>
      <c r="B443" s="457"/>
      <c r="C443" s="459"/>
      <c r="D443" s="460"/>
      <c r="E443" s="462"/>
      <c r="F443" s="463" t="s">
        <v>9</v>
      </c>
      <c r="G443" s="464"/>
      <c r="H443" s="465"/>
      <c r="I443" s="82">
        <f>SUM(J443+L443)</f>
        <v>0</v>
      </c>
      <c r="J443" s="29">
        <f>SUM(J442)</f>
        <v>0</v>
      </c>
      <c r="K443" s="29">
        <f>SUM(K442)</f>
        <v>0</v>
      </c>
      <c r="L443" s="31">
        <f>SUM(L442)</f>
        <v>0</v>
      </c>
      <c r="M443" s="82">
        <f t="shared" ref="M443" si="174">SUM(N443+P443)</f>
        <v>0.5</v>
      </c>
      <c r="N443" s="29">
        <f>SUM(N442)</f>
        <v>0.5</v>
      </c>
      <c r="O443" s="29">
        <f>SUM(O442)</f>
        <v>0</v>
      </c>
      <c r="P443" s="31">
        <f>SUM(P442)</f>
        <v>0</v>
      </c>
      <c r="Q443" s="95">
        <f>SUM(R443+T443)</f>
        <v>0</v>
      </c>
      <c r="R443" s="29">
        <f>SUM(R442)</f>
        <v>0</v>
      </c>
      <c r="S443" s="29">
        <f>SUM(S442)</f>
        <v>0</v>
      </c>
      <c r="T443" s="31">
        <f>SUM(T442)</f>
        <v>0</v>
      </c>
      <c r="U443" s="82">
        <f>SUM(V443+X443)</f>
        <v>0</v>
      </c>
      <c r="V443" s="29">
        <f>SUM(V442)</f>
        <v>0</v>
      </c>
      <c r="W443" s="29">
        <f>SUM(W442)</f>
        <v>0</v>
      </c>
      <c r="X443" s="31">
        <f>SUM(X442)</f>
        <v>0</v>
      </c>
    </row>
    <row r="444" spans="1:25" s="6" customFormat="1" ht="23.25" customHeight="1" thickBot="1" x14ac:dyDescent="0.25">
      <c r="A444" s="456">
        <v>3</v>
      </c>
      <c r="B444" s="457">
        <v>2</v>
      </c>
      <c r="C444" s="458">
        <v>39</v>
      </c>
      <c r="D444" s="460" t="s">
        <v>466</v>
      </c>
      <c r="E444" s="461" t="s">
        <v>459</v>
      </c>
      <c r="F444" s="400" t="s">
        <v>49</v>
      </c>
      <c r="G444" s="395" t="s">
        <v>464</v>
      </c>
      <c r="H444" s="396" t="s">
        <v>28</v>
      </c>
      <c r="I444" s="93"/>
      <c r="J444" s="51"/>
      <c r="K444" s="51"/>
      <c r="L444" s="54"/>
      <c r="M444" s="93">
        <v>0.9</v>
      </c>
      <c r="N444" s="51">
        <v>0.9</v>
      </c>
      <c r="O444" s="51"/>
      <c r="P444" s="39"/>
      <c r="Q444" s="94"/>
      <c r="R444" s="51"/>
      <c r="S444" s="51"/>
      <c r="T444" s="39"/>
      <c r="U444" s="93"/>
      <c r="V444" s="51"/>
      <c r="W444" s="51"/>
      <c r="X444" s="36"/>
    </row>
    <row r="445" spans="1:25" s="6" customFormat="1" ht="18.75" customHeight="1" thickBot="1" x14ac:dyDescent="0.25">
      <c r="A445" s="456"/>
      <c r="B445" s="457"/>
      <c r="C445" s="459"/>
      <c r="D445" s="460"/>
      <c r="E445" s="462"/>
      <c r="F445" s="463" t="s">
        <v>9</v>
      </c>
      <c r="G445" s="464"/>
      <c r="H445" s="465"/>
      <c r="I445" s="82">
        <f>SUM(J445+L445)</f>
        <v>0</v>
      </c>
      <c r="J445" s="29">
        <f>SUM(J444)</f>
        <v>0</v>
      </c>
      <c r="K445" s="29">
        <f>SUM(K444)</f>
        <v>0</v>
      </c>
      <c r="L445" s="31">
        <f>SUM(L444)</f>
        <v>0</v>
      </c>
      <c r="M445" s="82">
        <f t="shared" ref="M445" si="175">SUM(N445+P445)</f>
        <v>0.9</v>
      </c>
      <c r="N445" s="29">
        <f>SUM(N444)</f>
        <v>0.9</v>
      </c>
      <c r="O445" s="29">
        <f>SUM(O444)</f>
        <v>0</v>
      </c>
      <c r="P445" s="31">
        <f>SUM(P444)</f>
        <v>0</v>
      </c>
      <c r="Q445" s="95">
        <f>SUM(R445+T445)</f>
        <v>0</v>
      </c>
      <c r="R445" s="29">
        <f>SUM(R444)</f>
        <v>0</v>
      </c>
      <c r="S445" s="29">
        <f>SUM(S444)</f>
        <v>0</v>
      </c>
      <c r="T445" s="31">
        <f>SUM(T444)</f>
        <v>0</v>
      </c>
      <c r="U445" s="82">
        <f>SUM(V445+X445)</f>
        <v>0</v>
      </c>
      <c r="V445" s="29">
        <f>SUM(V444)</f>
        <v>0</v>
      </c>
      <c r="W445" s="29">
        <f>SUM(W444)</f>
        <v>0</v>
      </c>
      <c r="X445" s="31">
        <f>SUM(X444)</f>
        <v>0</v>
      </c>
    </row>
    <row r="446" spans="1:25" s="6" customFormat="1" ht="16.5" customHeight="1" thickBot="1" x14ac:dyDescent="0.25">
      <c r="A446" s="339">
        <v>3</v>
      </c>
      <c r="B446" s="384">
        <v>2</v>
      </c>
      <c r="C446" s="502" t="s">
        <v>10</v>
      </c>
      <c r="D446" s="503"/>
      <c r="E446" s="503"/>
      <c r="F446" s="503"/>
      <c r="G446" s="503"/>
      <c r="H446" s="504"/>
      <c r="I446" s="251">
        <f>SUM(J446+L446)</f>
        <v>216.59999999999997</v>
      </c>
      <c r="J446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46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46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46" s="251">
        <f>SUM(N446+P446)</f>
        <v>80.7</v>
      </c>
      <c r="N446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+N439+N441+N443+N445</f>
        <v>80.7</v>
      </c>
      <c r="O446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46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46" s="251">
        <f t="shared" ref="Q446" si="176">SUM(R446+T446)</f>
        <v>85.8</v>
      </c>
      <c r="R446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46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46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46" s="251">
        <f t="shared" ref="U446" si="177">SUM(V446+X446)</f>
        <v>85.8</v>
      </c>
      <c r="V446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46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46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46" s="7"/>
    </row>
    <row r="447" spans="1:25" s="4" customFormat="1" ht="20.25" customHeight="1" thickBot="1" x14ac:dyDescent="0.25">
      <c r="A447" s="383">
        <v>3</v>
      </c>
      <c r="B447" s="530" t="s">
        <v>11</v>
      </c>
      <c r="C447" s="531"/>
      <c r="D447" s="531"/>
      <c r="E447" s="531"/>
      <c r="F447" s="531"/>
      <c r="G447" s="531"/>
      <c r="H447" s="532"/>
      <c r="I447" s="288">
        <f t="shared" ref="I447:X447" si="178">I321+I446</f>
        <v>234.19999999999996</v>
      </c>
      <c r="J447" s="289">
        <f t="shared" si="178"/>
        <v>234.19999999999996</v>
      </c>
      <c r="K447" s="289">
        <f t="shared" si="178"/>
        <v>0</v>
      </c>
      <c r="L447" s="290">
        <f t="shared" si="178"/>
        <v>0</v>
      </c>
      <c r="M447" s="288">
        <f t="shared" si="178"/>
        <v>107.80000000000001</v>
      </c>
      <c r="N447" s="289">
        <f t="shared" si="178"/>
        <v>107.80000000000001</v>
      </c>
      <c r="O447" s="289">
        <f t="shared" si="178"/>
        <v>0</v>
      </c>
      <c r="P447" s="290">
        <f t="shared" si="178"/>
        <v>0</v>
      </c>
      <c r="Q447" s="288">
        <f t="shared" si="178"/>
        <v>105.8</v>
      </c>
      <c r="R447" s="289">
        <f t="shared" si="178"/>
        <v>105.8</v>
      </c>
      <c r="S447" s="289">
        <f t="shared" si="178"/>
        <v>0</v>
      </c>
      <c r="T447" s="290">
        <f t="shared" si="178"/>
        <v>0</v>
      </c>
      <c r="U447" s="288">
        <f t="shared" si="178"/>
        <v>105.8</v>
      </c>
      <c r="V447" s="289">
        <f t="shared" si="178"/>
        <v>105.8</v>
      </c>
      <c r="W447" s="289">
        <f t="shared" si="178"/>
        <v>0</v>
      </c>
      <c r="X447" s="290">
        <f t="shared" si="178"/>
        <v>0</v>
      </c>
    </row>
    <row r="448" spans="1:25" s="4" customFormat="1" ht="19.5" customHeight="1" thickBot="1" x14ac:dyDescent="0.25">
      <c r="A448" s="392">
        <v>4</v>
      </c>
      <c r="B448" s="565" t="s">
        <v>241</v>
      </c>
      <c r="C448" s="565"/>
      <c r="D448" s="565"/>
      <c r="E448" s="565"/>
      <c r="F448" s="565"/>
      <c r="G448" s="565"/>
      <c r="H448" s="565"/>
      <c r="I448" s="541"/>
      <c r="J448" s="541"/>
      <c r="K448" s="541"/>
      <c r="L448" s="541"/>
      <c r="M448" s="541"/>
      <c r="N448" s="541"/>
      <c r="O448" s="541"/>
      <c r="P448" s="541"/>
      <c r="Q448" s="541"/>
      <c r="R448" s="541"/>
      <c r="S448" s="541"/>
      <c r="T448" s="541"/>
      <c r="U448" s="541"/>
      <c r="V448" s="541"/>
      <c r="W448" s="541"/>
      <c r="X448" s="541"/>
    </row>
    <row r="449" spans="1:25" s="4" customFormat="1" ht="21" customHeight="1" thickBot="1" x14ac:dyDescent="0.25">
      <c r="A449" s="392">
        <v>4</v>
      </c>
      <c r="B449" s="391">
        <v>1</v>
      </c>
      <c r="C449" s="703" t="s">
        <v>264</v>
      </c>
      <c r="D449" s="703"/>
      <c r="E449" s="703"/>
      <c r="F449" s="706"/>
      <c r="G449" s="706"/>
      <c r="H449" s="706"/>
      <c r="I449" s="703"/>
      <c r="J449" s="703"/>
      <c r="K449" s="703"/>
      <c r="L449" s="703"/>
      <c r="M449" s="703"/>
      <c r="N449" s="703"/>
      <c r="O449" s="703"/>
      <c r="P449" s="703"/>
      <c r="Q449" s="703"/>
      <c r="R449" s="703"/>
      <c r="S449" s="703"/>
      <c r="T449" s="703"/>
      <c r="U449" s="703"/>
      <c r="V449" s="703"/>
      <c r="W449" s="703"/>
      <c r="X449" s="703"/>
    </row>
    <row r="450" spans="1:25" s="5" customFormat="1" ht="21" customHeight="1" x14ac:dyDescent="0.2">
      <c r="A450" s="456">
        <v>4</v>
      </c>
      <c r="B450" s="457">
        <v>1</v>
      </c>
      <c r="C450" s="486">
        <v>1</v>
      </c>
      <c r="D450" s="587" t="s">
        <v>330</v>
      </c>
      <c r="E450" s="529">
        <v>14</v>
      </c>
      <c r="F450" s="466" t="s">
        <v>355</v>
      </c>
      <c r="G450" s="466" t="s">
        <v>160</v>
      </c>
      <c r="H450" s="454" t="s">
        <v>28</v>
      </c>
      <c r="I450" s="264">
        <f>SUM(J450)</f>
        <v>40</v>
      </c>
      <c r="J450" s="45">
        <v>40</v>
      </c>
      <c r="K450" s="45"/>
      <c r="L450" s="432"/>
      <c r="M450" s="160">
        <f t="shared" ref="M450:M461" si="179">SUM(N450+P450)</f>
        <v>35</v>
      </c>
      <c r="N450" s="51">
        <v>35</v>
      </c>
      <c r="O450" s="51"/>
      <c r="P450" s="39"/>
      <c r="Q450" s="160">
        <f t="shared" ref="Q450:Q461" si="180">SUM(R450+T450)</f>
        <v>50</v>
      </c>
      <c r="R450" s="51">
        <v>50</v>
      </c>
      <c r="S450" s="51"/>
      <c r="T450" s="39"/>
      <c r="U450" s="264">
        <f t="shared" ref="U450:U461" si="181">SUM(V450+X450)</f>
        <v>50</v>
      </c>
      <c r="V450" s="55">
        <v>50</v>
      </c>
      <c r="W450" s="55"/>
      <c r="X450" s="56"/>
    </row>
    <row r="451" spans="1:25" s="9" customFormat="1" ht="15.95" hidden="1" customHeight="1" x14ac:dyDescent="0.2">
      <c r="A451" s="456"/>
      <c r="B451" s="457"/>
      <c r="C451" s="486"/>
      <c r="D451" s="546"/>
      <c r="E451" s="529"/>
      <c r="F451" s="466"/>
      <c r="G451" s="466"/>
      <c r="H451" s="717" t="s">
        <v>31</v>
      </c>
      <c r="I451" s="160">
        <f>SUM(J451+L451)</f>
        <v>0</v>
      </c>
      <c r="J451" s="129"/>
      <c r="K451" s="129"/>
      <c r="L451" s="130"/>
      <c r="M451" s="160">
        <f t="shared" si="179"/>
        <v>0</v>
      </c>
      <c r="N451" s="129">
        <f>SUM(N452*3.4528)</f>
        <v>0</v>
      </c>
      <c r="O451" s="129"/>
      <c r="P451" s="130"/>
      <c r="Q451" s="160">
        <f t="shared" si="180"/>
        <v>0</v>
      </c>
      <c r="R451" s="129">
        <f>SUM(R452*3.4528)</f>
        <v>0</v>
      </c>
      <c r="S451" s="129"/>
      <c r="T451" s="130"/>
      <c r="U451" s="160">
        <f t="shared" si="181"/>
        <v>0</v>
      </c>
      <c r="V451" s="129">
        <f>SUM(V452*3.4528)</f>
        <v>0</v>
      </c>
      <c r="W451" s="129"/>
      <c r="X451" s="130"/>
    </row>
    <row r="452" spans="1:25" s="9" customFormat="1" ht="15.95" hidden="1" customHeight="1" thickBot="1" x14ac:dyDescent="0.25">
      <c r="A452" s="456"/>
      <c r="B452" s="457"/>
      <c r="C452" s="486"/>
      <c r="D452" s="546"/>
      <c r="E452" s="529"/>
      <c r="F452" s="466"/>
      <c r="G452" s="466"/>
      <c r="H452" s="717"/>
      <c r="I452" s="93">
        <f t="shared" ref="I452:P452" si="182">I451/3.4528</f>
        <v>0</v>
      </c>
      <c r="J452" s="131">
        <f t="shared" si="182"/>
        <v>0</v>
      </c>
      <c r="K452" s="131">
        <f t="shared" si="182"/>
        <v>0</v>
      </c>
      <c r="L452" s="133">
        <f t="shared" si="182"/>
        <v>0</v>
      </c>
      <c r="M452" s="160">
        <f t="shared" si="179"/>
        <v>0</v>
      </c>
      <c r="N452" s="131"/>
      <c r="O452" s="131">
        <f t="shared" si="182"/>
        <v>0</v>
      </c>
      <c r="P452" s="133">
        <f t="shared" si="182"/>
        <v>0</v>
      </c>
      <c r="Q452" s="160">
        <f t="shared" si="180"/>
        <v>0</v>
      </c>
      <c r="R452" s="131"/>
      <c r="S452" s="131">
        <f>S451/3.4528</f>
        <v>0</v>
      </c>
      <c r="T452" s="133">
        <f>T451/3.4528</f>
        <v>0</v>
      </c>
      <c r="U452" s="160">
        <f t="shared" si="181"/>
        <v>0</v>
      </c>
      <c r="V452" s="131"/>
      <c r="W452" s="131">
        <f>W451/3.4528</f>
        <v>0</v>
      </c>
      <c r="X452" s="133">
        <f>X451/3.4528</f>
        <v>0</v>
      </c>
    </row>
    <row r="453" spans="1:25" s="5" customFormat="1" ht="15.95" customHeight="1" thickBot="1" x14ac:dyDescent="0.25">
      <c r="A453" s="456"/>
      <c r="B453" s="457"/>
      <c r="C453" s="486"/>
      <c r="D453" s="546"/>
      <c r="E453" s="529"/>
      <c r="F453" s="467"/>
      <c r="G453" s="467"/>
      <c r="H453" s="455" t="s">
        <v>454</v>
      </c>
      <c r="I453" s="265"/>
      <c r="J453" s="52"/>
      <c r="K453" s="52"/>
      <c r="L453" s="53"/>
      <c r="M453" s="143">
        <v>15</v>
      </c>
      <c r="N453" s="98">
        <v>15</v>
      </c>
      <c r="O453" s="98"/>
      <c r="P453" s="97"/>
      <c r="Q453" s="143"/>
      <c r="R453" s="98"/>
      <c r="S453" s="98"/>
      <c r="T453" s="97"/>
      <c r="U453" s="143"/>
      <c r="V453" s="98"/>
      <c r="W453" s="98"/>
      <c r="X453" s="43"/>
    </row>
    <row r="454" spans="1:25" s="6" customFormat="1" ht="16.5" customHeight="1" thickBot="1" x14ac:dyDescent="0.25">
      <c r="A454" s="456"/>
      <c r="B454" s="457"/>
      <c r="C454" s="486"/>
      <c r="D454" s="545"/>
      <c r="E454" s="529"/>
      <c r="F454" s="463" t="s">
        <v>9</v>
      </c>
      <c r="G454" s="464"/>
      <c r="H454" s="465"/>
      <c r="I454" s="95">
        <f>SUM(J454+L454)</f>
        <v>40</v>
      </c>
      <c r="J454" s="245">
        <f>SUM(J452,J450)</f>
        <v>40</v>
      </c>
      <c r="K454" s="245">
        <f>SUM(K452,K450)</f>
        <v>0</v>
      </c>
      <c r="L454" s="245">
        <f>SUM(L452,L450)</f>
        <v>0</v>
      </c>
      <c r="M454" s="95">
        <f>SUM(N454+P454)</f>
        <v>50</v>
      </c>
      <c r="N454" s="245">
        <f>SUM(N452:N453,N450)</f>
        <v>50</v>
      </c>
      <c r="O454" s="245">
        <f>SUM(O452,O450)</f>
        <v>0</v>
      </c>
      <c r="P454" s="245">
        <f>SUM(P452,P450)</f>
        <v>0</v>
      </c>
      <c r="Q454" s="95">
        <f t="shared" si="180"/>
        <v>50</v>
      </c>
      <c r="R454" s="245">
        <f>SUM(R452,R450)</f>
        <v>50</v>
      </c>
      <c r="S454" s="245">
        <f>SUM(S452,S450)</f>
        <v>0</v>
      </c>
      <c r="T454" s="245">
        <f>SUM(T452,T450)</f>
        <v>0</v>
      </c>
      <c r="U454" s="95">
        <f t="shared" si="181"/>
        <v>50</v>
      </c>
      <c r="V454" s="245">
        <f>SUM(V452,V450)</f>
        <v>50</v>
      </c>
      <c r="W454" s="29">
        <f>SUM(W452,W450)</f>
        <v>0</v>
      </c>
      <c r="X454" s="31">
        <f>SUM(X452,X450)</f>
        <v>0</v>
      </c>
      <c r="Y454" s="7"/>
    </row>
    <row r="455" spans="1:25" s="5" customFormat="1" ht="12" hidden="1" customHeight="1" x14ac:dyDescent="0.2">
      <c r="A455" s="456">
        <v>4</v>
      </c>
      <c r="B455" s="457">
        <v>1</v>
      </c>
      <c r="C455" s="486">
        <v>2</v>
      </c>
      <c r="D455" s="460" t="s">
        <v>39</v>
      </c>
      <c r="E455" s="529">
        <v>14</v>
      </c>
      <c r="F455" s="483" t="s">
        <v>355</v>
      </c>
      <c r="G455" s="483" t="s">
        <v>161</v>
      </c>
      <c r="H455" s="409" t="s">
        <v>31</v>
      </c>
      <c r="I455" s="93">
        <f>SUM(J455+L455)</f>
        <v>0</v>
      </c>
      <c r="J455" s="33"/>
      <c r="K455" s="33"/>
      <c r="L455" s="34"/>
      <c r="M455" s="93">
        <f t="shared" si="179"/>
        <v>0</v>
      </c>
      <c r="N455" s="51"/>
      <c r="O455" s="51"/>
      <c r="P455" s="39"/>
      <c r="Q455" s="93">
        <f t="shared" si="180"/>
        <v>0</v>
      </c>
      <c r="R455" s="51"/>
      <c r="S455" s="51"/>
      <c r="T455" s="39"/>
      <c r="U455" s="93">
        <f t="shared" si="181"/>
        <v>0</v>
      </c>
      <c r="V455" s="51"/>
      <c r="W455" s="51"/>
      <c r="X455" s="39"/>
    </row>
    <row r="456" spans="1:25" s="5" customFormat="1" ht="12" customHeight="1" thickBot="1" x14ac:dyDescent="0.25">
      <c r="A456" s="456"/>
      <c r="B456" s="457"/>
      <c r="C456" s="486"/>
      <c r="D456" s="460"/>
      <c r="E456" s="529"/>
      <c r="F456" s="484"/>
      <c r="G456" s="484"/>
      <c r="H456" s="410" t="s">
        <v>28</v>
      </c>
      <c r="I456" s="93">
        <f>SUM(J456+L456)</f>
        <v>8.6</v>
      </c>
      <c r="J456" s="33">
        <v>8.6</v>
      </c>
      <c r="K456" s="33"/>
      <c r="L456" s="34"/>
      <c r="M456" s="93">
        <f>SUM(N456+P456)</f>
        <v>9</v>
      </c>
      <c r="N456" s="51">
        <v>9</v>
      </c>
      <c r="O456" s="51"/>
      <c r="P456" s="39"/>
      <c r="Q456" s="93">
        <f>SUM(R456+T456)</f>
        <v>9</v>
      </c>
      <c r="R456" s="51">
        <v>9</v>
      </c>
      <c r="S456" s="51"/>
      <c r="T456" s="39"/>
      <c r="U456" s="93">
        <f>SUM(V456+X456)</f>
        <v>9</v>
      </c>
      <c r="V456" s="51">
        <v>9</v>
      </c>
      <c r="W456" s="51"/>
      <c r="X456" s="39"/>
    </row>
    <row r="457" spans="1:25" s="6" customFormat="1" ht="19.5" customHeight="1" thickBot="1" x14ac:dyDescent="0.25">
      <c r="A457" s="456"/>
      <c r="B457" s="457"/>
      <c r="C457" s="486"/>
      <c r="D457" s="460"/>
      <c r="E457" s="529"/>
      <c r="F457" s="463" t="s">
        <v>9</v>
      </c>
      <c r="G457" s="464"/>
      <c r="H457" s="465"/>
      <c r="I457" s="95">
        <f>SUM(J457+L457)</f>
        <v>8.6</v>
      </c>
      <c r="J457" s="245">
        <f>SUM(J455:J456)</f>
        <v>8.6</v>
      </c>
      <c r="K457" s="245">
        <f>SUM(K455:K456)</f>
        <v>0</v>
      </c>
      <c r="L457" s="245">
        <f>SUM(L455:L456)</f>
        <v>0</v>
      </c>
      <c r="M457" s="95">
        <f t="shared" si="179"/>
        <v>9</v>
      </c>
      <c r="N457" s="245">
        <f>SUM(N455:N456)</f>
        <v>9</v>
      </c>
      <c r="O457" s="245">
        <f>SUM(O455:O456)</f>
        <v>0</v>
      </c>
      <c r="P457" s="245">
        <f>SUM(P455:P456)</f>
        <v>0</v>
      </c>
      <c r="Q457" s="95">
        <f t="shared" si="180"/>
        <v>9</v>
      </c>
      <c r="R457" s="245">
        <f>SUM(R455:R456)</f>
        <v>9</v>
      </c>
      <c r="S457" s="245">
        <f>SUM(S455:S456)</f>
        <v>0</v>
      </c>
      <c r="T457" s="245">
        <f>SUM(T455:T456)</f>
        <v>0</v>
      </c>
      <c r="U457" s="95">
        <f t="shared" si="181"/>
        <v>9</v>
      </c>
      <c r="V457" s="29">
        <f>SUM(V455:V456)</f>
        <v>9</v>
      </c>
      <c r="W457" s="29">
        <f>SUM(W455:W456)</f>
        <v>0</v>
      </c>
      <c r="X457" s="31">
        <f>SUM(X455:X456)</f>
        <v>0</v>
      </c>
    </row>
    <row r="458" spans="1:25" s="9" customFormat="1" ht="15.75" hidden="1" customHeight="1" x14ac:dyDescent="0.2">
      <c r="A458" s="456">
        <v>5</v>
      </c>
      <c r="B458" s="457">
        <v>1</v>
      </c>
      <c r="C458" s="486">
        <v>3</v>
      </c>
      <c r="D458" s="482" t="s">
        <v>46</v>
      </c>
      <c r="E458" s="529">
        <v>14</v>
      </c>
      <c r="F458" s="487" t="s">
        <v>41</v>
      </c>
      <c r="G458" s="487" t="s">
        <v>162</v>
      </c>
      <c r="H458" s="715" t="s">
        <v>31</v>
      </c>
      <c r="I458" s="93">
        <f>SUM(J458+L458)</f>
        <v>0</v>
      </c>
      <c r="J458" s="131"/>
      <c r="K458" s="131"/>
      <c r="L458" s="133"/>
      <c r="M458" s="93">
        <f t="shared" si="179"/>
        <v>0</v>
      </c>
      <c r="N458" s="131">
        <f>SUM(N459*3.4528)</f>
        <v>0</v>
      </c>
      <c r="O458" s="131"/>
      <c r="P458" s="133"/>
      <c r="Q458" s="93">
        <f t="shared" si="180"/>
        <v>0</v>
      </c>
      <c r="R458" s="131">
        <f>SUM(R459*3.4528)</f>
        <v>0</v>
      </c>
      <c r="S458" s="131"/>
      <c r="T458" s="133"/>
      <c r="U458" s="93">
        <f t="shared" si="181"/>
        <v>0</v>
      </c>
      <c r="V458" s="131">
        <f>SUM(V459*3.4528)</f>
        <v>0</v>
      </c>
      <c r="W458" s="131"/>
      <c r="X458" s="133"/>
    </row>
    <row r="459" spans="1:25" s="9" customFormat="1" ht="15.75" hidden="1" customHeight="1" thickBot="1" x14ac:dyDescent="0.25">
      <c r="A459" s="456"/>
      <c r="B459" s="457"/>
      <c r="C459" s="486"/>
      <c r="D459" s="482"/>
      <c r="E459" s="529"/>
      <c r="F459" s="488"/>
      <c r="G459" s="488"/>
      <c r="H459" s="716"/>
      <c r="I459" s="93">
        <f t="shared" ref="I459:P459" si="183">I458/3.4528</f>
        <v>0</v>
      </c>
      <c r="J459" s="131">
        <f t="shared" si="183"/>
        <v>0</v>
      </c>
      <c r="K459" s="131">
        <f t="shared" si="183"/>
        <v>0</v>
      </c>
      <c r="L459" s="132">
        <f t="shared" si="183"/>
        <v>0</v>
      </c>
      <c r="M459" s="93">
        <f t="shared" si="179"/>
        <v>0</v>
      </c>
      <c r="N459" s="131"/>
      <c r="O459" s="131">
        <f t="shared" si="183"/>
        <v>0</v>
      </c>
      <c r="P459" s="133">
        <f t="shared" si="183"/>
        <v>0</v>
      </c>
      <c r="Q459" s="93">
        <f t="shared" si="180"/>
        <v>0</v>
      </c>
      <c r="R459" s="131"/>
      <c r="S459" s="131">
        <f>S458/3.4528</f>
        <v>0</v>
      </c>
      <c r="T459" s="133">
        <f>T458/3.4528</f>
        <v>0</v>
      </c>
      <c r="U459" s="93">
        <f t="shared" si="181"/>
        <v>0</v>
      </c>
      <c r="V459" s="131"/>
      <c r="W459" s="131">
        <f>W458/3.4528</f>
        <v>0</v>
      </c>
      <c r="X459" s="133">
        <f>X458/3.4528</f>
        <v>0</v>
      </c>
    </row>
    <row r="460" spans="1:25" s="6" customFormat="1" ht="15.75" hidden="1" customHeight="1" thickBot="1" x14ac:dyDescent="0.25">
      <c r="A460" s="456"/>
      <c r="B460" s="457"/>
      <c r="C460" s="486"/>
      <c r="D460" s="482"/>
      <c r="E460" s="529"/>
      <c r="F460" s="490" t="s">
        <v>9</v>
      </c>
      <c r="G460" s="491"/>
      <c r="H460" s="492"/>
      <c r="I460" s="263">
        <f>SUM(J460+L460)</f>
        <v>0</v>
      </c>
      <c r="J460" s="29">
        <f t="shared" ref="J460:L461" si="184">SUM(J458)</f>
        <v>0</v>
      </c>
      <c r="K460" s="29">
        <f t="shared" si="184"/>
        <v>0</v>
      </c>
      <c r="L460" s="31">
        <f t="shared" si="184"/>
        <v>0</v>
      </c>
      <c r="M460" s="263">
        <f t="shared" si="179"/>
        <v>0</v>
      </c>
      <c r="N460" s="29">
        <f t="shared" ref="N460:P461" si="185">SUM(N458)</f>
        <v>0</v>
      </c>
      <c r="O460" s="29">
        <f t="shared" si="185"/>
        <v>0</v>
      </c>
      <c r="P460" s="31">
        <f t="shared" si="185"/>
        <v>0</v>
      </c>
      <c r="Q460" s="263">
        <f t="shared" si="180"/>
        <v>0</v>
      </c>
      <c r="R460" s="29">
        <f t="shared" ref="R460:T461" si="186">SUM(R458)</f>
        <v>0</v>
      </c>
      <c r="S460" s="29">
        <f t="shared" si="186"/>
        <v>0</v>
      </c>
      <c r="T460" s="31">
        <f t="shared" si="186"/>
        <v>0</v>
      </c>
      <c r="U460" s="263">
        <f t="shared" si="181"/>
        <v>0</v>
      </c>
      <c r="V460" s="29">
        <f t="shared" ref="V460:X461" si="187">SUM(V458)</f>
        <v>0</v>
      </c>
      <c r="W460" s="29">
        <f t="shared" si="187"/>
        <v>0</v>
      </c>
      <c r="X460" s="31">
        <f t="shared" si="187"/>
        <v>0</v>
      </c>
    </row>
    <row r="461" spans="1:25" s="6" customFormat="1" ht="15.75" hidden="1" customHeight="1" thickBot="1" x14ac:dyDescent="0.25">
      <c r="A461" s="456"/>
      <c r="B461" s="457"/>
      <c r="C461" s="489"/>
      <c r="D461" s="482"/>
      <c r="E461" s="575"/>
      <c r="F461" s="493"/>
      <c r="G461" s="494"/>
      <c r="H461" s="495"/>
      <c r="I461" s="263">
        <f>SUM(J461+L461)</f>
        <v>0</v>
      </c>
      <c r="J461" s="29">
        <f t="shared" si="184"/>
        <v>0</v>
      </c>
      <c r="K461" s="29">
        <f t="shared" si="184"/>
        <v>0</v>
      </c>
      <c r="L461" s="31">
        <f t="shared" si="184"/>
        <v>0</v>
      </c>
      <c r="M461" s="263">
        <f t="shared" si="179"/>
        <v>0</v>
      </c>
      <c r="N461" s="29">
        <f t="shared" si="185"/>
        <v>0</v>
      </c>
      <c r="O461" s="29">
        <f t="shared" si="185"/>
        <v>0</v>
      </c>
      <c r="P461" s="31">
        <f t="shared" si="185"/>
        <v>0</v>
      </c>
      <c r="Q461" s="263">
        <f t="shared" si="180"/>
        <v>0</v>
      </c>
      <c r="R461" s="29">
        <f t="shared" si="186"/>
        <v>0</v>
      </c>
      <c r="S461" s="29">
        <f t="shared" si="186"/>
        <v>0</v>
      </c>
      <c r="T461" s="31">
        <f t="shared" si="186"/>
        <v>0</v>
      </c>
      <c r="U461" s="263">
        <f t="shared" si="181"/>
        <v>0</v>
      </c>
      <c r="V461" s="29">
        <f t="shared" si="187"/>
        <v>0</v>
      </c>
      <c r="W461" s="29">
        <f t="shared" si="187"/>
        <v>0</v>
      </c>
      <c r="X461" s="31">
        <f t="shared" si="187"/>
        <v>0</v>
      </c>
    </row>
    <row r="462" spans="1:25" s="5" customFormat="1" ht="15.75" customHeight="1" thickBot="1" x14ac:dyDescent="0.25">
      <c r="A462" s="456">
        <v>4</v>
      </c>
      <c r="B462" s="457">
        <v>1</v>
      </c>
      <c r="C462" s="486">
        <v>3</v>
      </c>
      <c r="D462" s="485" t="s">
        <v>243</v>
      </c>
      <c r="E462" s="529">
        <v>14</v>
      </c>
      <c r="F462" s="379" t="s">
        <v>355</v>
      </c>
      <c r="G462" s="379" t="s">
        <v>162</v>
      </c>
      <c r="H462" s="411" t="s">
        <v>28</v>
      </c>
      <c r="I462" s="93">
        <f>SUM(J462+L462)</f>
        <v>0.6</v>
      </c>
      <c r="J462" s="33">
        <v>0.6</v>
      </c>
      <c r="K462" s="33"/>
      <c r="L462" s="36"/>
      <c r="M462" s="94">
        <f>SUM(N462)</f>
        <v>14</v>
      </c>
      <c r="N462" s="51">
        <v>14</v>
      </c>
      <c r="O462" s="51"/>
      <c r="P462" s="54"/>
      <c r="Q462" s="93">
        <f>SUM(R462)</f>
        <v>14</v>
      </c>
      <c r="R462" s="51">
        <v>14</v>
      </c>
      <c r="S462" s="51"/>
      <c r="T462" s="54"/>
      <c r="U462" s="93">
        <f>SUM(V462)</f>
        <v>14</v>
      </c>
      <c r="V462" s="51">
        <v>14</v>
      </c>
      <c r="W462" s="51"/>
      <c r="X462" s="39"/>
    </row>
    <row r="463" spans="1:25" s="6" customFormat="1" ht="21" customHeight="1" thickBot="1" x14ac:dyDescent="0.25">
      <c r="A463" s="456"/>
      <c r="B463" s="457"/>
      <c r="C463" s="486"/>
      <c r="D463" s="485"/>
      <c r="E463" s="529"/>
      <c r="F463" s="463" t="s">
        <v>9</v>
      </c>
      <c r="G463" s="464"/>
      <c r="H463" s="465"/>
      <c r="I463" s="95">
        <f>SUM(J463+L463)</f>
        <v>0.6</v>
      </c>
      <c r="J463" s="245">
        <f>SUM(J462)</f>
        <v>0.6</v>
      </c>
      <c r="K463" s="245">
        <f>SUM(K462)</f>
        <v>0</v>
      </c>
      <c r="L463" s="247">
        <f>SUM(L462)</f>
        <v>0</v>
      </c>
      <c r="M463" s="95">
        <f t="shared" ref="M463:M468" si="188">SUM(N463+P463)</f>
        <v>14</v>
      </c>
      <c r="N463" s="245">
        <f>SUM(N462)</f>
        <v>14</v>
      </c>
      <c r="O463" s="245">
        <f>SUM(O462)</f>
        <v>0</v>
      </c>
      <c r="P463" s="247">
        <f>SUM(P462)</f>
        <v>0</v>
      </c>
      <c r="Q463" s="95">
        <f>SUM(R463+T463)</f>
        <v>14</v>
      </c>
      <c r="R463" s="245">
        <f>SUM(R462)</f>
        <v>14</v>
      </c>
      <c r="S463" s="245">
        <f>SUM(S462)</f>
        <v>0</v>
      </c>
      <c r="T463" s="247">
        <f>SUM(T462)</f>
        <v>0</v>
      </c>
      <c r="U463" s="95">
        <f>SUM(V463+X463)</f>
        <v>14</v>
      </c>
      <c r="V463" s="29">
        <f>SUM(V462)</f>
        <v>14</v>
      </c>
      <c r="W463" s="29">
        <f>SUM(W462)</f>
        <v>0</v>
      </c>
      <c r="X463" s="31">
        <f>SUM(X462)</f>
        <v>0</v>
      </c>
    </row>
    <row r="464" spans="1:25" s="6" customFormat="1" ht="18.75" hidden="1" customHeight="1" x14ac:dyDescent="0.2">
      <c r="A464" s="534">
        <v>4</v>
      </c>
      <c r="B464" s="613">
        <v>1</v>
      </c>
      <c r="C464" s="499">
        <v>4</v>
      </c>
      <c r="D464" s="412" t="s">
        <v>182</v>
      </c>
      <c r="E464" s="551">
        <v>14</v>
      </c>
      <c r="F464" s="496" t="s">
        <v>54</v>
      </c>
      <c r="G464" s="496" t="s">
        <v>178</v>
      </c>
      <c r="H464" s="675" t="s">
        <v>31</v>
      </c>
      <c r="I464" s="283">
        <f>SUM(J464+L464)</f>
        <v>0</v>
      </c>
      <c r="J464" s="135"/>
      <c r="K464" s="136"/>
      <c r="L464" s="137"/>
      <c r="M464" s="283">
        <f t="shared" si="188"/>
        <v>0</v>
      </c>
      <c r="N464" s="136"/>
      <c r="O464" s="136"/>
      <c r="P464" s="138">
        <f>SUM(P465*3.4528)</f>
        <v>0</v>
      </c>
      <c r="Q464" s="286">
        <f>SUM(R464+T464)</f>
        <v>0</v>
      </c>
      <c r="R464" s="136"/>
      <c r="S464" s="136"/>
      <c r="T464" s="138">
        <f>SUM(T465*3.4528)</f>
        <v>0</v>
      </c>
      <c r="U464" s="283">
        <f>SUM(V464+X464)</f>
        <v>0</v>
      </c>
      <c r="V464" s="136"/>
      <c r="W464" s="136"/>
      <c r="X464" s="138">
        <f>SUM(X465*3.4528)</f>
        <v>0</v>
      </c>
    </row>
    <row r="465" spans="1:24" s="6" customFormat="1" ht="18.75" hidden="1" customHeight="1" x14ac:dyDescent="0.2">
      <c r="A465" s="707"/>
      <c r="B465" s="608"/>
      <c r="C465" s="500"/>
      <c r="D465" s="413"/>
      <c r="E465" s="551"/>
      <c r="F465" s="497"/>
      <c r="G465" s="497"/>
      <c r="H465" s="676"/>
      <c r="I465" s="93">
        <f>I464/3.4528</f>
        <v>0</v>
      </c>
      <c r="J465" s="131">
        <f>J464/3.4528</f>
        <v>0</v>
      </c>
      <c r="K465" s="131">
        <f>K464/3.4528</f>
        <v>0</v>
      </c>
      <c r="L465" s="132">
        <f>L464/3.4528</f>
        <v>0</v>
      </c>
      <c r="M465" s="284">
        <f t="shared" si="188"/>
        <v>0</v>
      </c>
      <c r="N465" s="131">
        <f>N464/3.4528</f>
        <v>0</v>
      </c>
      <c r="O465" s="131">
        <f>O464/3.4528</f>
        <v>0</v>
      </c>
      <c r="P465" s="133"/>
      <c r="Q465" s="94">
        <f>Q464/3.4528</f>
        <v>0</v>
      </c>
      <c r="R465" s="131">
        <f>R464/3.4528</f>
        <v>0</v>
      </c>
      <c r="S465" s="131">
        <f>S464/3.4528</f>
        <v>0</v>
      </c>
      <c r="T465" s="133"/>
      <c r="U465" s="93">
        <f>U464/3.4528</f>
        <v>0</v>
      </c>
      <c r="V465" s="131">
        <f>V464/3.4528</f>
        <v>0</v>
      </c>
      <c r="W465" s="131">
        <f>W464/3.4528</f>
        <v>0</v>
      </c>
      <c r="X465" s="133"/>
    </row>
    <row r="466" spans="1:24" s="6" customFormat="1" ht="15" customHeight="1" thickBot="1" x14ac:dyDescent="0.25">
      <c r="A466" s="707"/>
      <c r="B466" s="608"/>
      <c r="C466" s="500"/>
      <c r="D466" s="478" t="s">
        <v>265</v>
      </c>
      <c r="E466" s="551"/>
      <c r="F466" s="498"/>
      <c r="G466" s="498"/>
      <c r="H466" s="414" t="s">
        <v>28</v>
      </c>
      <c r="I466" s="144">
        <f>SUM(J466+L466)</f>
        <v>42.1</v>
      </c>
      <c r="J466" s="20"/>
      <c r="K466" s="20"/>
      <c r="L466" s="21">
        <v>42.1</v>
      </c>
      <c r="M466" s="285">
        <v>68</v>
      </c>
      <c r="N466" s="23"/>
      <c r="O466" s="23"/>
      <c r="P466" s="59">
        <v>68</v>
      </c>
      <c r="Q466" s="272">
        <f>SUM(R466+T466)</f>
        <v>0</v>
      </c>
      <c r="R466" s="23"/>
      <c r="S466" s="23"/>
      <c r="T466" s="59"/>
      <c r="U466" s="144">
        <f>SUM(V466+X466)</f>
        <v>0</v>
      </c>
      <c r="V466" s="23"/>
      <c r="W466" s="23"/>
      <c r="X466" s="59"/>
    </row>
    <row r="467" spans="1:24" s="6" customFormat="1" ht="15" customHeight="1" thickBot="1" x14ac:dyDescent="0.25">
      <c r="A467" s="708"/>
      <c r="B467" s="609"/>
      <c r="C467" s="501"/>
      <c r="D467" s="479"/>
      <c r="E467" s="714"/>
      <c r="F467" s="463" t="s">
        <v>9</v>
      </c>
      <c r="G467" s="464"/>
      <c r="H467" s="465"/>
      <c r="I467" s="82">
        <f>SUM(J467+L467)</f>
        <v>42.1</v>
      </c>
      <c r="J467" s="29">
        <f>SUM(J466,J465)</f>
        <v>0</v>
      </c>
      <c r="K467" s="29">
        <f>SUM(K466,K465)</f>
        <v>0</v>
      </c>
      <c r="L467" s="30">
        <f>SUM(L466,L465)</f>
        <v>42.1</v>
      </c>
      <c r="M467" s="140">
        <f t="shared" si="188"/>
        <v>68</v>
      </c>
      <c r="N467" s="29">
        <f>SUM(N466,N465)</f>
        <v>0</v>
      </c>
      <c r="O467" s="29">
        <f>SUM(O466,O465)</f>
        <v>0</v>
      </c>
      <c r="P467" s="31">
        <f>SUM(P466,P465)</f>
        <v>68</v>
      </c>
      <c r="Q467" s="82">
        <f>SUM(R467+T467)</f>
        <v>0</v>
      </c>
      <c r="R467" s="29">
        <f>SUM(R466,R465)</f>
        <v>0</v>
      </c>
      <c r="S467" s="29">
        <f>SUM(S466,S465)</f>
        <v>0</v>
      </c>
      <c r="T467" s="29">
        <f>SUM(T466,T465)</f>
        <v>0</v>
      </c>
      <c r="U467" s="82">
        <f>SUM(V467+X467)</f>
        <v>0</v>
      </c>
      <c r="V467" s="29">
        <f>SUM(V466,V465)</f>
        <v>0</v>
      </c>
      <c r="W467" s="29">
        <f>SUM(W466,W465)</f>
        <v>0</v>
      </c>
      <c r="X467" s="31">
        <f>SUM(X466,X465)</f>
        <v>0</v>
      </c>
    </row>
    <row r="468" spans="1:24" s="6" customFormat="1" ht="16.5" customHeight="1" thickBot="1" x14ac:dyDescent="0.25">
      <c r="A468" s="339">
        <v>4</v>
      </c>
      <c r="B468" s="376">
        <v>1</v>
      </c>
      <c r="C468" s="560" t="s">
        <v>10</v>
      </c>
      <c r="D468" s="561"/>
      <c r="E468" s="561"/>
      <c r="F468" s="561"/>
      <c r="G468" s="561"/>
      <c r="H468" s="562"/>
      <c r="I468" s="251">
        <f>L468+J468</f>
        <v>91.300000000000011</v>
      </c>
      <c r="J468" s="249">
        <f>J454+J457+J461+J463+J467</f>
        <v>49.2</v>
      </c>
      <c r="K468" s="249">
        <f>K454+K457+K461+K463+K467</f>
        <v>0</v>
      </c>
      <c r="L468" s="249">
        <f>L454+L457+L461+L463+L467</f>
        <v>42.1</v>
      </c>
      <c r="M468" s="258">
        <f t="shared" si="188"/>
        <v>141</v>
      </c>
      <c r="N468" s="249">
        <f>N454+N457+N461+N463+N467</f>
        <v>73</v>
      </c>
      <c r="O468" s="249">
        <f>O454+O457+O461+O463+O467</f>
        <v>0</v>
      </c>
      <c r="P468" s="249">
        <f>P454+P457+P461+P463+P467</f>
        <v>68</v>
      </c>
      <c r="Q468" s="248">
        <f>SUM(R468+T468)</f>
        <v>73</v>
      </c>
      <c r="R468" s="249">
        <f>R454+R457+R461+R463+R467</f>
        <v>73</v>
      </c>
      <c r="S468" s="249">
        <f>S454+S457+S461+S463+S467</f>
        <v>0</v>
      </c>
      <c r="T468" s="249">
        <f>T454+T457+T461+T463+T467</f>
        <v>0</v>
      </c>
      <c r="U468" s="248">
        <f>SUM(V468+X468)</f>
        <v>73</v>
      </c>
      <c r="V468" s="249">
        <f>V454+V457+V461+V463+V467</f>
        <v>73</v>
      </c>
      <c r="W468" s="249">
        <f>W454+W457+W461+W463+W467</f>
        <v>0</v>
      </c>
      <c r="X468" s="250">
        <f>X454+X457+X461+X463+X467</f>
        <v>0</v>
      </c>
    </row>
    <row r="469" spans="1:24" s="6" customFormat="1" ht="21.75" customHeight="1" thickBot="1" x14ac:dyDescent="0.25">
      <c r="A469" s="370">
        <v>4</v>
      </c>
      <c r="B469" s="371">
        <v>2</v>
      </c>
      <c r="C469" s="476" t="s">
        <v>299</v>
      </c>
      <c r="D469" s="476"/>
      <c r="E469" s="476"/>
      <c r="F469" s="476"/>
      <c r="G469" s="476"/>
      <c r="H469" s="476"/>
      <c r="I469" s="477"/>
      <c r="J469" s="477"/>
      <c r="K469" s="477"/>
      <c r="L469" s="477"/>
      <c r="M469" s="477"/>
      <c r="N469" s="477"/>
      <c r="O469" s="477"/>
      <c r="P469" s="477"/>
      <c r="Q469" s="477"/>
      <c r="R469" s="477"/>
      <c r="S469" s="477"/>
      <c r="T469" s="477"/>
      <c r="U469" s="477"/>
      <c r="V469" s="477"/>
      <c r="W469" s="477"/>
      <c r="X469" s="477"/>
    </row>
    <row r="470" spans="1:24" s="10" customFormat="1" ht="13.5" customHeight="1" x14ac:dyDescent="0.2">
      <c r="A470" s="456">
        <v>4</v>
      </c>
      <c r="B470" s="457">
        <v>2</v>
      </c>
      <c r="C470" s="475">
        <v>1</v>
      </c>
      <c r="D470" s="597" t="s">
        <v>208</v>
      </c>
      <c r="E470" s="474">
        <v>20</v>
      </c>
      <c r="F470" s="763" t="s">
        <v>54</v>
      </c>
      <c r="G470" s="763" t="s">
        <v>163</v>
      </c>
      <c r="H470" s="328" t="s">
        <v>28</v>
      </c>
      <c r="I470" s="93"/>
      <c r="J470" s="51"/>
      <c r="K470" s="51"/>
      <c r="L470" s="54">
        <v>0.9</v>
      </c>
      <c r="M470" s="93">
        <f>SUM(N470+P470)</f>
        <v>18</v>
      </c>
      <c r="N470" s="51"/>
      <c r="O470" s="51"/>
      <c r="P470" s="39">
        <v>18</v>
      </c>
      <c r="Q470" s="93">
        <f t="shared" ref="Q470:Q476" si="189">SUM(R470+T470)</f>
        <v>0</v>
      </c>
      <c r="R470" s="51"/>
      <c r="S470" s="51"/>
      <c r="T470" s="54"/>
      <c r="U470" s="93">
        <f>SUM(V470+X470)</f>
        <v>0</v>
      </c>
      <c r="V470" s="51"/>
      <c r="W470" s="51"/>
      <c r="X470" s="39"/>
    </row>
    <row r="471" spans="1:24" s="10" customFormat="1" ht="13.5" customHeight="1" thickBot="1" x14ac:dyDescent="0.25">
      <c r="A471" s="456"/>
      <c r="B471" s="457"/>
      <c r="C471" s="475"/>
      <c r="D471" s="478"/>
      <c r="E471" s="474"/>
      <c r="F471" s="763"/>
      <c r="G471" s="763"/>
      <c r="H471" s="328" t="s">
        <v>204</v>
      </c>
      <c r="I471" s="93"/>
      <c r="J471" s="51"/>
      <c r="K471" s="51"/>
      <c r="L471" s="54"/>
      <c r="M471" s="93">
        <f>SUM(N471+P471)</f>
        <v>0</v>
      </c>
      <c r="N471" s="51"/>
      <c r="O471" s="51"/>
      <c r="P471" s="39"/>
      <c r="Q471" s="93">
        <f t="shared" si="189"/>
        <v>579</v>
      </c>
      <c r="R471" s="51"/>
      <c r="S471" s="51"/>
      <c r="T471" s="54">
        <v>579</v>
      </c>
      <c r="U471" s="144">
        <f>SUM(V471+X471)</f>
        <v>579</v>
      </c>
      <c r="V471" s="23"/>
      <c r="W471" s="23"/>
      <c r="X471" s="59">
        <v>579</v>
      </c>
    </row>
    <row r="472" spans="1:24" s="10" customFormat="1" ht="16.5" hidden="1" customHeight="1" x14ac:dyDescent="0.2">
      <c r="A472" s="456"/>
      <c r="B472" s="457"/>
      <c r="C472" s="475"/>
      <c r="D472" s="478"/>
      <c r="E472" s="474"/>
      <c r="F472" s="763"/>
      <c r="G472" s="763"/>
      <c r="H472" s="480" t="s">
        <v>23</v>
      </c>
      <c r="I472" s="92"/>
      <c r="J472" s="67"/>
      <c r="K472" s="67"/>
      <c r="L472" s="68"/>
      <c r="M472" s="92"/>
      <c r="N472" s="67"/>
      <c r="O472" s="67"/>
      <c r="P472" s="141"/>
      <c r="Q472" s="142">
        <f t="shared" si="189"/>
        <v>0</v>
      </c>
      <c r="R472" s="67"/>
      <c r="S472" s="67"/>
      <c r="T472" s="141">
        <f>SUM(T473*3.4528)</f>
        <v>0</v>
      </c>
      <c r="U472" s="143">
        <f>SUM(V472+X472)</f>
        <v>0</v>
      </c>
      <c r="V472" s="41"/>
      <c r="W472" s="41"/>
      <c r="X472" s="44"/>
    </row>
    <row r="473" spans="1:24" s="10" customFormat="1" ht="16.5" hidden="1" customHeight="1" thickBot="1" x14ac:dyDescent="0.25">
      <c r="A473" s="456"/>
      <c r="B473" s="457"/>
      <c r="C473" s="475"/>
      <c r="D473" s="478"/>
      <c r="E473" s="474"/>
      <c r="F473" s="764"/>
      <c r="G473" s="764"/>
      <c r="H473" s="481"/>
      <c r="I473" s="93">
        <f t="shared" ref="I473:X473" si="190">I472/3.4528</f>
        <v>0</v>
      </c>
      <c r="J473" s="33">
        <f t="shared" si="190"/>
        <v>0</v>
      </c>
      <c r="K473" s="33">
        <f t="shared" si="190"/>
        <v>0</v>
      </c>
      <c r="L473" s="34">
        <f t="shared" si="190"/>
        <v>0</v>
      </c>
      <c r="M473" s="144">
        <f t="shared" si="190"/>
        <v>0</v>
      </c>
      <c r="N473" s="20">
        <f t="shared" si="190"/>
        <v>0</v>
      </c>
      <c r="O473" s="20">
        <f t="shared" si="190"/>
        <v>0</v>
      </c>
      <c r="P473" s="60">
        <f t="shared" si="190"/>
        <v>0</v>
      </c>
      <c r="Q473" s="32">
        <f t="shared" si="189"/>
        <v>0</v>
      </c>
      <c r="R473" s="71">
        <f t="shared" si="190"/>
        <v>0</v>
      </c>
      <c r="S473" s="71">
        <f t="shared" si="190"/>
        <v>0</v>
      </c>
      <c r="T473" s="145"/>
      <c r="U473" s="93">
        <f t="shared" si="190"/>
        <v>0</v>
      </c>
      <c r="V473" s="33">
        <f t="shared" si="190"/>
        <v>0</v>
      </c>
      <c r="W473" s="33">
        <f t="shared" si="190"/>
        <v>0</v>
      </c>
      <c r="X473" s="36">
        <f t="shared" si="190"/>
        <v>0</v>
      </c>
    </row>
    <row r="474" spans="1:24" s="6" customFormat="1" ht="12" customHeight="1" thickBot="1" x14ac:dyDescent="0.25">
      <c r="A474" s="456"/>
      <c r="B474" s="457"/>
      <c r="C474" s="475"/>
      <c r="D474" s="567"/>
      <c r="E474" s="474"/>
      <c r="F474" s="463" t="s">
        <v>9</v>
      </c>
      <c r="G474" s="464"/>
      <c r="H474" s="465"/>
      <c r="I474" s="82">
        <f>SUM(J474+L474)</f>
        <v>0.9</v>
      </c>
      <c r="J474" s="29">
        <f>SUM(J470,J471,J473)</f>
        <v>0</v>
      </c>
      <c r="K474" s="29">
        <f>SUM(K470,K471,K473)</f>
        <v>0</v>
      </c>
      <c r="L474" s="29">
        <f>SUM(L470,L471,L473)</f>
        <v>0.9</v>
      </c>
      <c r="M474" s="82">
        <f>SUM(N474+P474)</f>
        <v>18</v>
      </c>
      <c r="N474" s="29">
        <f>SUM(N470,N471,N473)</f>
        <v>0</v>
      </c>
      <c r="O474" s="29">
        <f>SUM(O470,O471,O473)</f>
        <v>0</v>
      </c>
      <c r="P474" s="29">
        <f>SUM(P470,P471,P473)</f>
        <v>18</v>
      </c>
      <c r="Q474" s="82">
        <f t="shared" si="189"/>
        <v>579</v>
      </c>
      <c r="R474" s="29">
        <f>SUM(R470,R471,R473)</f>
        <v>0</v>
      </c>
      <c r="S474" s="29">
        <f>SUM(S470,S471,S473)</f>
        <v>0</v>
      </c>
      <c r="T474" s="29">
        <f>SUM(T470,T471,T473)</f>
        <v>579</v>
      </c>
      <c r="U474" s="82">
        <f>SUM(V474+X474)</f>
        <v>579</v>
      </c>
      <c r="V474" s="29">
        <f>SUM(V470,V471,V473)</f>
        <v>0</v>
      </c>
      <c r="W474" s="29">
        <f>SUM(W470,W471,W473)</f>
        <v>0</v>
      </c>
      <c r="X474" s="31">
        <f>SUM(X470,X471,X473)</f>
        <v>579</v>
      </c>
    </row>
    <row r="475" spans="1:24" s="6" customFormat="1" ht="28.5" customHeight="1" thickBot="1" x14ac:dyDescent="0.25">
      <c r="A475" s="456">
        <v>4</v>
      </c>
      <c r="B475" s="457">
        <v>2</v>
      </c>
      <c r="C475" s="475">
        <v>2</v>
      </c>
      <c r="D475" s="485" t="s">
        <v>443</v>
      </c>
      <c r="E475" s="474">
        <v>20</v>
      </c>
      <c r="F475" s="337" t="s">
        <v>54</v>
      </c>
      <c r="G475" s="337" t="s">
        <v>244</v>
      </c>
      <c r="H475" s="361" t="s">
        <v>28</v>
      </c>
      <c r="I475" s="93">
        <f>SUM(J475+L475)</f>
        <v>3</v>
      </c>
      <c r="J475" s="51">
        <v>3</v>
      </c>
      <c r="K475" s="51"/>
      <c r="L475" s="54"/>
      <c r="M475" s="93">
        <f>SUM(N475+P475)</f>
        <v>10</v>
      </c>
      <c r="N475" s="51"/>
      <c r="O475" s="51"/>
      <c r="P475" s="39">
        <v>10</v>
      </c>
      <c r="Q475" s="94">
        <f t="shared" si="189"/>
        <v>8</v>
      </c>
      <c r="R475" s="51"/>
      <c r="S475" s="51"/>
      <c r="T475" s="54">
        <v>8</v>
      </c>
      <c r="U475" s="93">
        <f>SUM(V475+X475)</f>
        <v>8</v>
      </c>
      <c r="V475" s="51"/>
      <c r="W475" s="51"/>
      <c r="X475" s="36">
        <v>8</v>
      </c>
    </row>
    <row r="476" spans="1:24" s="6" customFormat="1" ht="30.75" customHeight="1" thickBot="1" x14ac:dyDescent="0.25">
      <c r="A476" s="456"/>
      <c r="B476" s="457"/>
      <c r="C476" s="475"/>
      <c r="D476" s="485"/>
      <c r="E476" s="474"/>
      <c r="F476" s="463" t="s">
        <v>9</v>
      </c>
      <c r="G476" s="464"/>
      <c r="H476" s="465"/>
      <c r="I476" s="95">
        <f>SUM(J476+L476)</f>
        <v>3</v>
      </c>
      <c r="J476" s="245">
        <f>SUM(J475)</f>
        <v>3</v>
      </c>
      <c r="K476" s="245">
        <f>SUM(K475)</f>
        <v>0</v>
      </c>
      <c r="L476" s="247">
        <f>SUM(L475)</f>
        <v>0</v>
      </c>
      <c r="M476" s="95">
        <f>SUM(N476+P476)</f>
        <v>10</v>
      </c>
      <c r="N476" s="245">
        <f>SUM(N475)</f>
        <v>0</v>
      </c>
      <c r="O476" s="245">
        <f>SUM(O475)</f>
        <v>0</v>
      </c>
      <c r="P476" s="247">
        <f>SUM(P475)</f>
        <v>10</v>
      </c>
      <c r="Q476" s="95">
        <f t="shared" si="189"/>
        <v>8</v>
      </c>
      <c r="R476" s="245">
        <f>SUM(R475)</f>
        <v>0</v>
      </c>
      <c r="S476" s="245">
        <f>SUM(S475)</f>
        <v>0</v>
      </c>
      <c r="T476" s="31">
        <f>SUM(T475)</f>
        <v>8</v>
      </c>
      <c r="U476" s="82">
        <f>SUM(V476+X476)</f>
        <v>8</v>
      </c>
      <c r="V476" s="29">
        <f>SUM(V475)</f>
        <v>0</v>
      </c>
      <c r="W476" s="29">
        <f>SUM(W475)</f>
        <v>0</v>
      </c>
      <c r="X476" s="31">
        <f>SUM(X475)</f>
        <v>8</v>
      </c>
    </row>
    <row r="477" spans="1:24" s="6" customFormat="1" ht="10.5" hidden="1" customHeight="1" x14ac:dyDescent="0.2">
      <c r="A477" s="456">
        <v>5</v>
      </c>
      <c r="B477" s="457">
        <v>2</v>
      </c>
      <c r="C477" s="473">
        <v>4</v>
      </c>
      <c r="D477" s="485"/>
      <c r="E477" s="718">
        <v>20</v>
      </c>
      <c r="F477" s="651"/>
      <c r="G477" s="651"/>
      <c r="H477" s="652" t="s">
        <v>28</v>
      </c>
      <c r="I477" s="75">
        <f>SUM(J477+L477)</f>
        <v>0</v>
      </c>
      <c r="J477" s="146"/>
      <c r="K477" s="146"/>
      <c r="L477" s="147"/>
      <c r="M477" s="61"/>
      <c r="N477" s="146"/>
      <c r="O477" s="146"/>
      <c r="P477" s="148"/>
      <c r="Q477" s="80"/>
      <c r="R477" s="149"/>
      <c r="S477" s="149"/>
      <c r="T477" s="150"/>
      <c r="U477" s="151"/>
      <c r="V477" s="149"/>
      <c r="W477" s="149"/>
      <c r="X477" s="150"/>
    </row>
    <row r="478" spans="1:24" s="6" customFormat="1" ht="10.5" hidden="1" customHeight="1" thickBot="1" x14ac:dyDescent="0.25">
      <c r="A478" s="456"/>
      <c r="B478" s="457"/>
      <c r="C478" s="475"/>
      <c r="D478" s="485"/>
      <c r="E478" s="474"/>
      <c r="F478" s="555"/>
      <c r="G478" s="555"/>
      <c r="H478" s="653"/>
      <c r="I478" s="32">
        <f t="shared" ref="I478:T478" si="191">I477/3.4528</f>
        <v>0</v>
      </c>
      <c r="J478" s="33">
        <f t="shared" si="191"/>
        <v>0</v>
      </c>
      <c r="K478" s="33">
        <f t="shared" si="191"/>
        <v>0</v>
      </c>
      <c r="L478" s="36">
        <f t="shared" si="191"/>
        <v>0</v>
      </c>
      <c r="M478" s="58">
        <f t="shared" si="191"/>
        <v>0</v>
      </c>
      <c r="N478" s="33"/>
      <c r="O478" s="33">
        <f t="shared" si="191"/>
        <v>0</v>
      </c>
      <c r="P478" s="34">
        <f t="shared" si="191"/>
        <v>0</v>
      </c>
      <c r="Q478" s="32">
        <f t="shared" si="191"/>
        <v>0</v>
      </c>
      <c r="R478" s="33">
        <f t="shared" si="191"/>
        <v>0</v>
      </c>
      <c r="S478" s="33">
        <f t="shared" si="191"/>
        <v>0</v>
      </c>
      <c r="T478" s="36">
        <f t="shared" si="191"/>
        <v>0</v>
      </c>
      <c r="U478" s="93">
        <f>U477/3.4528</f>
        <v>0</v>
      </c>
      <c r="V478" s="33">
        <f>V477/3.4528</f>
        <v>0</v>
      </c>
      <c r="W478" s="33">
        <f>W477/3.4528</f>
        <v>0</v>
      </c>
      <c r="X478" s="36">
        <f>X477/3.4528</f>
        <v>0</v>
      </c>
    </row>
    <row r="479" spans="1:24" s="6" customFormat="1" ht="10.5" hidden="1" customHeight="1" thickBot="1" x14ac:dyDescent="0.25">
      <c r="A479" s="456"/>
      <c r="B479" s="457"/>
      <c r="C479" s="475"/>
      <c r="D479" s="485"/>
      <c r="E479" s="474"/>
      <c r="F479" s="490" t="s">
        <v>9</v>
      </c>
      <c r="G479" s="491"/>
      <c r="H479" s="492"/>
      <c r="I479" s="28">
        <f>SUM(J479+L479)</f>
        <v>0</v>
      </c>
      <c r="J479" s="29">
        <f t="shared" ref="J479:L480" si="192">SUM(J477)</f>
        <v>0</v>
      </c>
      <c r="K479" s="29">
        <f t="shared" si="192"/>
        <v>0</v>
      </c>
      <c r="L479" s="31">
        <f t="shared" si="192"/>
        <v>0</v>
      </c>
      <c r="M479" s="28">
        <f t="shared" ref="M479:M484" si="193">SUM(N479+P479)</f>
        <v>0</v>
      </c>
      <c r="N479" s="29">
        <f t="shared" ref="N479:P480" si="194">SUM(N477)</f>
        <v>0</v>
      </c>
      <c r="O479" s="29">
        <f t="shared" si="194"/>
        <v>0</v>
      </c>
      <c r="P479" s="31">
        <f t="shared" si="194"/>
        <v>0</v>
      </c>
      <c r="Q479" s="28">
        <f t="shared" ref="Q479:Q484" si="195">SUM(R479+T479)</f>
        <v>0</v>
      </c>
      <c r="R479" s="29">
        <f t="shared" ref="R479:T480" si="196">SUM(R477)</f>
        <v>0</v>
      </c>
      <c r="S479" s="29">
        <f t="shared" si="196"/>
        <v>0</v>
      </c>
      <c r="T479" s="31">
        <f t="shared" si="196"/>
        <v>0</v>
      </c>
      <c r="U479" s="82">
        <f t="shared" ref="U479:U484" si="197">SUM(V479+X479)</f>
        <v>0</v>
      </c>
      <c r="V479" s="29">
        <f t="shared" ref="V479:X480" si="198">SUM(V477)</f>
        <v>0</v>
      </c>
      <c r="W479" s="29">
        <f t="shared" si="198"/>
        <v>0</v>
      </c>
      <c r="X479" s="31">
        <f t="shared" si="198"/>
        <v>0</v>
      </c>
    </row>
    <row r="480" spans="1:24" s="6" customFormat="1" ht="10.5" hidden="1" customHeight="1" thickBot="1" x14ac:dyDescent="0.25">
      <c r="A480" s="456"/>
      <c r="B480" s="457"/>
      <c r="C480" s="595"/>
      <c r="D480" s="485"/>
      <c r="E480" s="719"/>
      <c r="F480" s="493"/>
      <c r="G480" s="494"/>
      <c r="H480" s="495"/>
      <c r="I480" s="28">
        <f>SUM(J480+L480)</f>
        <v>0</v>
      </c>
      <c r="J480" s="29">
        <f t="shared" si="192"/>
        <v>0</v>
      </c>
      <c r="K480" s="29">
        <f t="shared" si="192"/>
        <v>0</v>
      </c>
      <c r="L480" s="31">
        <f t="shared" si="192"/>
        <v>0</v>
      </c>
      <c r="M480" s="28">
        <f t="shared" si="193"/>
        <v>0</v>
      </c>
      <c r="N480" s="29">
        <f t="shared" si="194"/>
        <v>0</v>
      </c>
      <c r="O480" s="29">
        <f t="shared" si="194"/>
        <v>0</v>
      </c>
      <c r="P480" s="31">
        <f t="shared" si="194"/>
        <v>0</v>
      </c>
      <c r="Q480" s="28">
        <f t="shared" si="195"/>
        <v>0</v>
      </c>
      <c r="R480" s="29">
        <f t="shared" si="196"/>
        <v>0</v>
      </c>
      <c r="S480" s="29">
        <f t="shared" si="196"/>
        <v>0</v>
      </c>
      <c r="T480" s="31">
        <f t="shared" si="196"/>
        <v>0</v>
      </c>
      <c r="U480" s="82">
        <f t="shared" si="197"/>
        <v>0</v>
      </c>
      <c r="V480" s="29">
        <f t="shared" si="198"/>
        <v>0</v>
      </c>
      <c r="W480" s="29">
        <f t="shared" si="198"/>
        <v>0</v>
      </c>
      <c r="X480" s="31">
        <f t="shared" si="198"/>
        <v>0</v>
      </c>
    </row>
    <row r="481" spans="1:24" s="6" customFormat="1" ht="10.5" hidden="1" customHeight="1" x14ac:dyDescent="0.2">
      <c r="A481" s="456">
        <v>4</v>
      </c>
      <c r="B481" s="457">
        <v>2</v>
      </c>
      <c r="C481" s="720">
        <v>3</v>
      </c>
      <c r="D481" s="415" t="s">
        <v>238</v>
      </c>
      <c r="E481" s="758">
        <v>14</v>
      </c>
      <c r="F481" s="651" t="s">
        <v>54</v>
      </c>
      <c r="G481" s="651" t="s">
        <v>165</v>
      </c>
      <c r="H481" s="761" t="s">
        <v>31</v>
      </c>
      <c r="I481" s="134">
        <f>SUM(J481+L481)</f>
        <v>0</v>
      </c>
      <c r="J481" s="152"/>
      <c r="K481" s="153"/>
      <c r="L481" s="154"/>
      <c r="M481" s="155">
        <f t="shared" si="193"/>
        <v>0</v>
      </c>
      <c r="N481" s="152">
        <f>SUM(N482*3.4528)</f>
        <v>0</v>
      </c>
      <c r="O481" s="153"/>
      <c r="P481" s="156"/>
      <c r="Q481" s="155">
        <f t="shared" si="195"/>
        <v>0</v>
      </c>
      <c r="R481" s="152">
        <f>SUM(R482*3.4528)</f>
        <v>0</v>
      </c>
      <c r="S481" s="153"/>
      <c r="T481" s="154"/>
      <c r="U481" s="157">
        <f t="shared" si="197"/>
        <v>0</v>
      </c>
      <c r="V481" s="152">
        <f>SUM(V482*3.4528)</f>
        <v>0</v>
      </c>
      <c r="W481" s="153"/>
      <c r="X481" s="156"/>
    </row>
    <row r="482" spans="1:24" s="6" customFormat="1" ht="10.5" hidden="1" customHeight="1" x14ac:dyDescent="0.2">
      <c r="A482" s="456"/>
      <c r="B482" s="457"/>
      <c r="C482" s="559"/>
      <c r="D482" s="415"/>
      <c r="E482" s="667"/>
      <c r="F482" s="550"/>
      <c r="G482" s="550"/>
      <c r="H482" s="762"/>
      <c r="I482" s="32">
        <f>I481/3.4528</f>
        <v>0</v>
      </c>
      <c r="J482" s="131">
        <f>J481/3.4528</f>
        <v>0</v>
      </c>
      <c r="K482" s="131">
        <f>K481/3.4528</f>
        <v>0</v>
      </c>
      <c r="L482" s="132">
        <f>L481/3.4528</f>
        <v>0</v>
      </c>
      <c r="M482" s="139">
        <f t="shared" si="193"/>
        <v>0</v>
      </c>
      <c r="N482" s="158"/>
      <c r="O482" s="131">
        <f>O481/3.4528</f>
        <v>0</v>
      </c>
      <c r="P482" s="133">
        <f>P481/3.4528</f>
        <v>0</v>
      </c>
      <c r="Q482" s="139">
        <f t="shared" si="195"/>
        <v>0</v>
      </c>
      <c r="R482" s="131"/>
      <c r="S482" s="131">
        <f>S481/3.4528</f>
        <v>0</v>
      </c>
      <c r="T482" s="132">
        <f>T481/3.4528</f>
        <v>0</v>
      </c>
      <c r="U482" s="159">
        <f t="shared" si="197"/>
        <v>0</v>
      </c>
      <c r="V482" s="131"/>
      <c r="W482" s="131">
        <f>W481/3.4528</f>
        <v>0</v>
      </c>
      <c r="X482" s="133">
        <f>X481/3.4528</f>
        <v>0</v>
      </c>
    </row>
    <row r="483" spans="1:24" s="6" customFormat="1" ht="17.25" customHeight="1" thickBot="1" x14ac:dyDescent="0.25">
      <c r="A483" s="456"/>
      <c r="B483" s="457"/>
      <c r="C483" s="559"/>
      <c r="D483" s="485" t="s">
        <v>238</v>
      </c>
      <c r="E483" s="667"/>
      <c r="F483" s="555"/>
      <c r="G483" s="555"/>
      <c r="H483" s="361" t="s">
        <v>28</v>
      </c>
      <c r="I483" s="144">
        <f>SUM(J483)</f>
        <v>7</v>
      </c>
      <c r="J483" s="23">
        <v>7</v>
      </c>
      <c r="K483" s="23"/>
      <c r="L483" s="24"/>
      <c r="M483" s="287">
        <f t="shared" si="193"/>
        <v>15</v>
      </c>
      <c r="N483" s="78">
        <v>15</v>
      </c>
      <c r="O483" s="78"/>
      <c r="P483" s="81"/>
      <c r="Q483" s="284">
        <f t="shared" si="195"/>
        <v>15</v>
      </c>
      <c r="R483" s="23">
        <v>15</v>
      </c>
      <c r="S483" s="23"/>
      <c r="T483" s="24"/>
      <c r="U483" s="284">
        <f t="shared" si="197"/>
        <v>15</v>
      </c>
      <c r="V483" s="23">
        <v>15</v>
      </c>
      <c r="W483" s="23"/>
      <c r="X483" s="59"/>
    </row>
    <row r="484" spans="1:24" s="6" customFormat="1" ht="17.25" customHeight="1" thickBot="1" x14ac:dyDescent="0.25">
      <c r="A484" s="456"/>
      <c r="B484" s="457"/>
      <c r="C484" s="559"/>
      <c r="D484" s="485"/>
      <c r="E484" s="667"/>
      <c r="F484" s="463" t="s">
        <v>9</v>
      </c>
      <c r="G484" s="464"/>
      <c r="H484" s="465"/>
      <c r="I484" s="82">
        <f>SUM(J484+L484)</f>
        <v>7</v>
      </c>
      <c r="J484" s="29">
        <f>SUM(J483,J482)</f>
        <v>7</v>
      </c>
      <c r="K484" s="29">
        <f>SUM(K483,K482)</f>
        <v>0</v>
      </c>
      <c r="L484" s="30">
        <f>SUM(L483,L482)</f>
        <v>0</v>
      </c>
      <c r="M484" s="82">
        <f t="shared" si="193"/>
        <v>15</v>
      </c>
      <c r="N484" s="29">
        <f>SUM(N483,N482)</f>
        <v>15</v>
      </c>
      <c r="O484" s="29">
        <f>SUM(O483,O482)</f>
        <v>0</v>
      </c>
      <c r="P484" s="31">
        <f>SUM(P483,P482)</f>
        <v>0</v>
      </c>
      <c r="Q484" s="82">
        <f t="shared" si="195"/>
        <v>15</v>
      </c>
      <c r="R484" s="29">
        <f>SUM(R483,R482)</f>
        <v>15</v>
      </c>
      <c r="S484" s="29">
        <f>SUM(S483,S482)</f>
        <v>0</v>
      </c>
      <c r="T484" s="30">
        <f>SUM(T483,T482)</f>
        <v>0</v>
      </c>
      <c r="U484" s="82">
        <f t="shared" si="197"/>
        <v>15</v>
      </c>
      <c r="V484" s="29">
        <f>SUM(V483,V482)</f>
        <v>15</v>
      </c>
      <c r="W484" s="29">
        <f>SUM(W483,W482)</f>
        <v>0</v>
      </c>
      <c r="X484" s="31">
        <f>SUM(X483,X482)</f>
        <v>0</v>
      </c>
    </row>
    <row r="485" spans="1:24" s="6" customFormat="1" ht="17.25" customHeight="1" thickBot="1" x14ac:dyDescent="0.25">
      <c r="A485" s="534">
        <v>4</v>
      </c>
      <c r="B485" s="721">
        <v>2</v>
      </c>
      <c r="C485" s="499">
        <v>4</v>
      </c>
      <c r="D485" s="485" t="s">
        <v>385</v>
      </c>
      <c r="E485" s="723" t="s">
        <v>462</v>
      </c>
      <c r="F485" s="416" t="s">
        <v>54</v>
      </c>
      <c r="G485" s="417" t="s">
        <v>166</v>
      </c>
      <c r="H485" s="361" t="s">
        <v>28</v>
      </c>
      <c r="I485" s="144">
        <f>SUM(J485)</f>
        <v>0.9</v>
      </c>
      <c r="J485" s="23">
        <v>0.9</v>
      </c>
      <c r="K485" s="23"/>
      <c r="L485" s="24"/>
      <c r="M485" s="287">
        <v>20.7</v>
      </c>
      <c r="N485" s="78">
        <v>20.7</v>
      </c>
      <c r="O485" s="78"/>
      <c r="P485" s="81"/>
      <c r="Q485" s="284">
        <f t="shared" ref="Q485:Q486" si="199">SUM(R485+T485)</f>
        <v>4</v>
      </c>
      <c r="R485" s="23">
        <v>4</v>
      </c>
      <c r="S485" s="23"/>
      <c r="T485" s="24"/>
      <c r="U485" s="284">
        <f t="shared" ref="U485:U486" si="200">SUM(V485+X485)</f>
        <v>4</v>
      </c>
      <c r="V485" s="23">
        <v>4</v>
      </c>
      <c r="W485" s="23"/>
      <c r="X485" s="59"/>
    </row>
    <row r="486" spans="1:24" s="6" customFormat="1" ht="17.25" customHeight="1" thickBot="1" x14ac:dyDescent="0.25">
      <c r="A486" s="536"/>
      <c r="B486" s="722"/>
      <c r="C486" s="765"/>
      <c r="D486" s="485"/>
      <c r="E486" s="724"/>
      <c r="F486" s="463" t="s">
        <v>9</v>
      </c>
      <c r="G486" s="464"/>
      <c r="H486" s="465"/>
      <c r="I486" s="82">
        <f>SUM(J486+L486)</f>
        <v>0.9</v>
      </c>
      <c r="J486" s="29">
        <f>J485</f>
        <v>0.9</v>
      </c>
      <c r="K486" s="29">
        <f t="shared" ref="K486:L486" si="201">K485</f>
        <v>0</v>
      </c>
      <c r="L486" s="29">
        <f t="shared" si="201"/>
        <v>0</v>
      </c>
      <c r="M486" s="82">
        <f t="shared" ref="M486" si="202">SUM(N486+P486)</f>
        <v>20.7</v>
      </c>
      <c r="N486" s="29">
        <f t="shared" ref="N486" si="203">N485</f>
        <v>20.7</v>
      </c>
      <c r="O486" s="29">
        <f t="shared" ref="O486" si="204">O485</f>
        <v>0</v>
      </c>
      <c r="P486" s="29">
        <f t="shared" ref="P486" si="205">P485</f>
        <v>0</v>
      </c>
      <c r="Q486" s="82">
        <f t="shared" si="199"/>
        <v>4</v>
      </c>
      <c r="R486" s="29">
        <f t="shared" ref="R486" si="206">R485</f>
        <v>4</v>
      </c>
      <c r="S486" s="29">
        <f t="shared" ref="S486" si="207">S485</f>
        <v>0</v>
      </c>
      <c r="T486" s="29">
        <f t="shared" ref="T486" si="208">T485</f>
        <v>0</v>
      </c>
      <c r="U486" s="82">
        <f t="shared" si="200"/>
        <v>4</v>
      </c>
      <c r="V486" s="29">
        <f t="shared" ref="V486" si="209">V485</f>
        <v>4</v>
      </c>
      <c r="W486" s="29">
        <f t="shared" ref="W486" si="210">W485</f>
        <v>0</v>
      </c>
      <c r="X486" s="31">
        <f t="shared" ref="X486" si="211">X485</f>
        <v>0</v>
      </c>
    </row>
    <row r="487" spans="1:24" s="6" customFormat="1" ht="20.25" customHeight="1" thickBot="1" x14ac:dyDescent="0.25">
      <c r="A487" s="339">
        <v>4</v>
      </c>
      <c r="B487" s="397">
        <v>2</v>
      </c>
      <c r="C487" s="502" t="s">
        <v>10</v>
      </c>
      <c r="D487" s="503"/>
      <c r="E487" s="503"/>
      <c r="F487" s="503"/>
      <c r="G487" s="503"/>
      <c r="H487" s="504"/>
      <c r="I487" s="259">
        <f>L487+J487</f>
        <v>11.8</v>
      </c>
      <c r="J487" s="260">
        <f>SUM(J474+J476+J484+J486)</f>
        <v>10.9</v>
      </c>
      <c r="K487" s="260">
        <f t="shared" ref="K487:L487" si="212">SUM(K474+K476+K484+K486)</f>
        <v>0</v>
      </c>
      <c r="L487" s="260">
        <f t="shared" si="212"/>
        <v>0.9</v>
      </c>
      <c r="M487" s="251">
        <f t="shared" ref="M487" si="213">P487+N487</f>
        <v>63.7</v>
      </c>
      <c r="N487" s="249">
        <f t="shared" ref="N487" si="214">SUM(N474+N476+N484+N486)</f>
        <v>35.700000000000003</v>
      </c>
      <c r="O487" s="249">
        <f t="shared" ref="O487" si="215">SUM(O474+O476+O484+O486)</f>
        <v>0</v>
      </c>
      <c r="P487" s="249">
        <f t="shared" ref="P487" si="216">SUM(P474+P476+P484+P486)</f>
        <v>28</v>
      </c>
      <c r="Q487" s="251">
        <f t="shared" ref="Q487" si="217">T487+R487</f>
        <v>606</v>
      </c>
      <c r="R487" s="249">
        <f t="shared" ref="R487" si="218">SUM(R474+R476+R484+R486)</f>
        <v>19</v>
      </c>
      <c r="S487" s="249">
        <f t="shared" ref="S487" si="219">SUM(S474+S476+S484+S486)</f>
        <v>0</v>
      </c>
      <c r="T487" s="249">
        <f t="shared" ref="T487" si="220">SUM(T474+T476+T484+T486)</f>
        <v>587</v>
      </c>
      <c r="U487" s="251">
        <f t="shared" ref="U487" si="221">X487+V487</f>
        <v>606</v>
      </c>
      <c r="V487" s="249">
        <f t="shared" ref="V487" si="222">SUM(V474+V476+V484+V486)</f>
        <v>19</v>
      </c>
      <c r="W487" s="249">
        <f t="shared" ref="W487" si="223">SUM(W474+W476+W484+W486)</f>
        <v>0</v>
      </c>
      <c r="X487" s="250">
        <f t="shared" ref="X487" si="224">SUM(X474+X476+X484+X486)</f>
        <v>587</v>
      </c>
    </row>
    <row r="488" spans="1:24" s="6" customFormat="1" ht="21" customHeight="1" thickBot="1" x14ac:dyDescent="0.25">
      <c r="A488" s="370">
        <v>4</v>
      </c>
      <c r="B488" s="378">
        <v>3</v>
      </c>
      <c r="C488" s="576" t="s">
        <v>237</v>
      </c>
      <c r="D488" s="577"/>
      <c r="E488" s="577"/>
      <c r="F488" s="577"/>
      <c r="G488" s="577"/>
      <c r="H488" s="577"/>
      <c r="I488" s="577"/>
      <c r="J488" s="577"/>
      <c r="K488" s="577"/>
      <c r="L488" s="577"/>
      <c r="M488" s="577"/>
      <c r="N488" s="577"/>
      <c r="O488" s="577"/>
      <c r="P488" s="577"/>
      <c r="Q488" s="577"/>
      <c r="R488" s="577"/>
      <c r="S488" s="577"/>
      <c r="T488" s="577"/>
      <c r="U488" s="577"/>
      <c r="V488" s="577"/>
      <c r="W488" s="577"/>
      <c r="X488" s="757"/>
    </row>
    <row r="489" spans="1:24" s="5" customFormat="1" ht="24" customHeight="1" thickBot="1" x14ac:dyDescent="0.25">
      <c r="A489" s="760">
        <v>4</v>
      </c>
      <c r="B489" s="457">
        <v>3</v>
      </c>
      <c r="C489" s="486">
        <v>1</v>
      </c>
      <c r="D489" s="544" t="s">
        <v>176</v>
      </c>
      <c r="E489" s="529">
        <v>14</v>
      </c>
      <c r="F489" s="418" t="s">
        <v>266</v>
      </c>
      <c r="G489" s="418" t="s">
        <v>164</v>
      </c>
      <c r="H489" s="419" t="s">
        <v>28</v>
      </c>
      <c r="I489" s="93">
        <f>SUM(J489+L489)</f>
        <v>5.9</v>
      </c>
      <c r="J489" s="51">
        <v>5.9</v>
      </c>
      <c r="K489" s="51"/>
      <c r="L489" s="54"/>
      <c r="M489" s="160">
        <f>SUM(N489+P489)</f>
        <v>10</v>
      </c>
      <c r="N489" s="51">
        <v>10</v>
      </c>
      <c r="O489" s="51"/>
      <c r="P489" s="39"/>
      <c r="Q489" s="160">
        <f>SUM(R489+T489)</f>
        <v>10</v>
      </c>
      <c r="R489" s="51">
        <v>10</v>
      </c>
      <c r="S489" s="51"/>
      <c r="T489" s="54"/>
      <c r="U489" s="160">
        <f>SUM(V489+X489)</f>
        <v>10</v>
      </c>
      <c r="V489" s="51">
        <v>10</v>
      </c>
      <c r="W489" s="51"/>
      <c r="X489" s="39"/>
    </row>
    <row r="490" spans="1:24" s="6" customFormat="1" ht="24" customHeight="1" thickBot="1" x14ac:dyDescent="0.25">
      <c r="A490" s="760"/>
      <c r="B490" s="457"/>
      <c r="C490" s="489"/>
      <c r="D490" s="563"/>
      <c r="E490" s="575"/>
      <c r="F490" s="463" t="s">
        <v>9</v>
      </c>
      <c r="G490" s="464"/>
      <c r="H490" s="465"/>
      <c r="I490" s="82">
        <f>SUM(J490+L490)</f>
        <v>5.9</v>
      </c>
      <c r="J490" s="29">
        <f t="shared" ref="J490:L491" si="225">SUM(J489)</f>
        <v>5.9</v>
      </c>
      <c r="K490" s="29">
        <f t="shared" si="225"/>
        <v>0</v>
      </c>
      <c r="L490" s="31">
        <f t="shared" si="225"/>
        <v>0</v>
      </c>
      <c r="M490" s="82">
        <f>SUM(N490+P490)</f>
        <v>10</v>
      </c>
      <c r="N490" s="29">
        <f t="shared" ref="N490:P491" si="226">SUM(N489)</f>
        <v>10</v>
      </c>
      <c r="O490" s="29">
        <f t="shared" si="226"/>
        <v>0</v>
      </c>
      <c r="P490" s="31">
        <f t="shared" si="226"/>
        <v>0</v>
      </c>
      <c r="Q490" s="82">
        <f>SUM(R490+T490)</f>
        <v>10</v>
      </c>
      <c r="R490" s="29">
        <f t="shared" ref="R490:T491" si="227">SUM(R489)</f>
        <v>10</v>
      </c>
      <c r="S490" s="29">
        <f t="shared" si="227"/>
        <v>0</v>
      </c>
      <c r="T490" s="31">
        <f t="shared" si="227"/>
        <v>0</v>
      </c>
      <c r="U490" s="82">
        <f>SUM(V490+X490)</f>
        <v>10</v>
      </c>
      <c r="V490" s="29">
        <f t="shared" ref="V490:X491" si="228">SUM(V489)</f>
        <v>10</v>
      </c>
      <c r="W490" s="29">
        <f t="shared" si="228"/>
        <v>0</v>
      </c>
      <c r="X490" s="31">
        <f t="shared" si="228"/>
        <v>0</v>
      </c>
    </row>
    <row r="491" spans="1:24" s="6" customFormat="1" ht="21" customHeight="1" thickBot="1" x14ac:dyDescent="0.25">
      <c r="A491" s="339">
        <v>4</v>
      </c>
      <c r="B491" s="397">
        <v>3</v>
      </c>
      <c r="C491" s="560" t="s">
        <v>10</v>
      </c>
      <c r="D491" s="561"/>
      <c r="E491" s="561"/>
      <c r="F491" s="561"/>
      <c r="G491" s="561"/>
      <c r="H491" s="562"/>
      <c r="I491" s="248">
        <f>SUM(J491+L491)</f>
        <v>5.9</v>
      </c>
      <c r="J491" s="249">
        <f t="shared" si="225"/>
        <v>5.9</v>
      </c>
      <c r="K491" s="249">
        <f t="shared" si="225"/>
        <v>0</v>
      </c>
      <c r="L491" s="249">
        <f t="shared" si="225"/>
        <v>0</v>
      </c>
      <c r="M491" s="248">
        <f>SUM(N491+P491)</f>
        <v>10</v>
      </c>
      <c r="N491" s="249">
        <f t="shared" si="226"/>
        <v>10</v>
      </c>
      <c r="O491" s="249">
        <f t="shared" si="226"/>
        <v>0</v>
      </c>
      <c r="P491" s="249">
        <f t="shared" si="226"/>
        <v>0</v>
      </c>
      <c r="Q491" s="248">
        <f>SUM(R491+T491)</f>
        <v>10</v>
      </c>
      <c r="R491" s="249">
        <f t="shared" si="227"/>
        <v>10</v>
      </c>
      <c r="S491" s="249">
        <f t="shared" si="227"/>
        <v>0</v>
      </c>
      <c r="T491" s="249">
        <f t="shared" si="227"/>
        <v>0</v>
      </c>
      <c r="U491" s="248">
        <f>SUM(V491+X491)</f>
        <v>10</v>
      </c>
      <c r="V491" s="249">
        <f t="shared" si="228"/>
        <v>10</v>
      </c>
      <c r="W491" s="249">
        <f t="shared" si="228"/>
        <v>0</v>
      </c>
      <c r="X491" s="250">
        <f t="shared" si="228"/>
        <v>0</v>
      </c>
    </row>
    <row r="492" spans="1:24" s="6" customFormat="1" ht="16.5" hidden="1" customHeight="1" thickBot="1" x14ac:dyDescent="0.25">
      <c r="A492" s="370">
        <v>5</v>
      </c>
      <c r="B492" s="371">
        <v>5</v>
      </c>
      <c r="C492" s="522" t="s">
        <v>242</v>
      </c>
      <c r="D492" s="523"/>
      <c r="E492" s="523"/>
      <c r="F492" s="523"/>
      <c r="G492" s="523"/>
      <c r="H492" s="523"/>
      <c r="I492" s="523"/>
      <c r="J492" s="523"/>
      <c r="K492" s="523"/>
      <c r="L492" s="523"/>
      <c r="M492" s="523"/>
      <c r="N492" s="523"/>
      <c r="O492" s="523"/>
      <c r="P492" s="523"/>
      <c r="Q492" s="523"/>
      <c r="R492" s="523"/>
      <c r="S492" s="523"/>
      <c r="T492" s="523"/>
      <c r="U492" s="523"/>
      <c r="V492" s="523"/>
      <c r="W492" s="523"/>
      <c r="X492" s="525"/>
    </row>
    <row r="493" spans="1:24" s="11" customFormat="1" ht="13.5" hidden="1" customHeight="1" x14ac:dyDescent="0.2">
      <c r="A493" s="456">
        <v>5</v>
      </c>
      <c r="B493" s="457">
        <v>5</v>
      </c>
      <c r="C493" s="720">
        <v>1</v>
      </c>
      <c r="D493" s="688"/>
      <c r="E493" s="758">
        <v>14</v>
      </c>
      <c r="F493" s="651"/>
      <c r="G493" s="651"/>
      <c r="H493" s="761" t="s">
        <v>31</v>
      </c>
      <c r="I493" s="161">
        <f>SUM(J493+L493)</f>
        <v>0</v>
      </c>
      <c r="J493" s="162"/>
      <c r="K493" s="163"/>
      <c r="L493" s="164"/>
      <c r="M493" s="165">
        <f t="shared" ref="M493:M512" si="229">SUM(N493+P493)</f>
        <v>0</v>
      </c>
      <c r="N493" s="162">
        <f>SUM(N494*3.4528)</f>
        <v>0</v>
      </c>
      <c r="O493" s="163"/>
      <c r="P493" s="166"/>
      <c r="Q493" s="165">
        <f t="shared" ref="Q493:Q507" si="230">SUM(R493+T493)</f>
        <v>0</v>
      </c>
      <c r="R493" s="162">
        <f>SUM(R494*3.4528)</f>
        <v>0</v>
      </c>
      <c r="S493" s="163"/>
      <c r="T493" s="164"/>
      <c r="U493" s="165">
        <f t="shared" ref="U493:U507" si="231">SUM(V493+X493)</f>
        <v>0</v>
      </c>
      <c r="V493" s="162">
        <f>SUM(V494*3.4528)</f>
        <v>0</v>
      </c>
      <c r="W493" s="163"/>
      <c r="X493" s="166"/>
    </row>
    <row r="494" spans="1:24" s="11" customFormat="1" ht="13.5" hidden="1" customHeight="1" x14ac:dyDescent="0.2">
      <c r="A494" s="456"/>
      <c r="B494" s="457"/>
      <c r="C494" s="559"/>
      <c r="D494" s="485"/>
      <c r="E494" s="667"/>
      <c r="F494" s="550"/>
      <c r="G494" s="550"/>
      <c r="H494" s="762"/>
      <c r="I494" s="167">
        <f t="shared" ref="I494:X494" si="232">I493/3.4528</f>
        <v>0</v>
      </c>
      <c r="J494" s="168">
        <f t="shared" si="232"/>
        <v>0</v>
      </c>
      <c r="K494" s="168">
        <f t="shared" si="232"/>
        <v>0</v>
      </c>
      <c r="L494" s="169">
        <f t="shared" si="232"/>
        <v>0</v>
      </c>
      <c r="M494" s="170">
        <f t="shared" si="229"/>
        <v>0</v>
      </c>
      <c r="N494" s="171"/>
      <c r="O494" s="168">
        <f t="shared" si="232"/>
        <v>0</v>
      </c>
      <c r="P494" s="172">
        <f t="shared" si="232"/>
        <v>0</v>
      </c>
      <c r="Q494" s="170">
        <f t="shared" si="230"/>
        <v>0</v>
      </c>
      <c r="R494" s="168"/>
      <c r="S494" s="168">
        <f t="shared" si="232"/>
        <v>0</v>
      </c>
      <c r="T494" s="169">
        <f t="shared" si="232"/>
        <v>0</v>
      </c>
      <c r="U494" s="170">
        <f t="shared" si="231"/>
        <v>0</v>
      </c>
      <c r="V494" s="168"/>
      <c r="W494" s="168">
        <f t="shared" si="232"/>
        <v>0</v>
      </c>
      <c r="X494" s="172">
        <f t="shared" si="232"/>
        <v>0</v>
      </c>
    </row>
    <row r="495" spans="1:24" s="6" customFormat="1" ht="14.25" hidden="1" customHeight="1" x14ac:dyDescent="0.2">
      <c r="A495" s="456"/>
      <c r="B495" s="457"/>
      <c r="C495" s="559"/>
      <c r="D495" s="485"/>
      <c r="E495" s="667"/>
      <c r="F495" s="550"/>
      <c r="G495" s="550"/>
      <c r="H495" s="564" t="s">
        <v>28</v>
      </c>
      <c r="I495" s="173">
        <f>SUM(J495+L495)</f>
        <v>0</v>
      </c>
      <c r="J495" s="174"/>
      <c r="K495" s="175"/>
      <c r="L495" s="176"/>
      <c r="M495" s="177">
        <f t="shared" si="229"/>
        <v>0</v>
      </c>
      <c r="N495" s="178">
        <f>SUM(N496*3.4528)</f>
        <v>0</v>
      </c>
      <c r="O495" s="179"/>
      <c r="P495" s="180"/>
      <c r="Q495" s="181">
        <f t="shared" si="230"/>
        <v>0</v>
      </c>
      <c r="R495" s="178">
        <f>SUM(R496*3.4528)</f>
        <v>0</v>
      </c>
      <c r="S495" s="179"/>
      <c r="T495" s="182"/>
      <c r="U495" s="181">
        <f t="shared" si="231"/>
        <v>0</v>
      </c>
      <c r="V495" s="178">
        <f>SUM(V496*3.4528)</f>
        <v>0</v>
      </c>
      <c r="W495" s="179"/>
      <c r="X495" s="180"/>
    </row>
    <row r="496" spans="1:24" s="6" customFormat="1" ht="14.25" hidden="1" customHeight="1" thickBot="1" x14ac:dyDescent="0.25">
      <c r="A496" s="456"/>
      <c r="B496" s="457"/>
      <c r="C496" s="559"/>
      <c r="D496" s="485"/>
      <c r="E496" s="667"/>
      <c r="F496" s="555"/>
      <c r="G496" s="555"/>
      <c r="H496" s="653"/>
      <c r="I496" s="183">
        <f t="shared" ref="I496:X496" si="233">I495/3.4528</f>
        <v>0</v>
      </c>
      <c r="J496" s="184">
        <f t="shared" si="233"/>
        <v>0</v>
      </c>
      <c r="K496" s="184">
        <f t="shared" si="233"/>
        <v>0</v>
      </c>
      <c r="L496" s="185">
        <f t="shared" si="233"/>
        <v>0</v>
      </c>
      <c r="M496" s="186">
        <f t="shared" si="229"/>
        <v>0</v>
      </c>
      <c r="N496" s="187"/>
      <c r="O496" s="187">
        <f t="shared" si="233"/>
        <v>0</v>
      </c>
      <c r="P496" s="188">
        <f t="shared" si="233"/>
        <v>0</v>
      </c>
      <c r="Q496" s="189">
        <f t="shared" si="230"/>
        <v>0</v>
      </c>
      <c r="R496" s="187"/>
      <c r="S496" s="187">
        <f t="shared" si="233"/>
        <v>0</v>
      </c>
      <c r="T496" s="190">
        <f t="shared" si="233"/>
        <v>0</v>
      </c>
      <c r="U496" s="189">
        <f t="shared" si="231"/>
        <v>0</v>
      </c>
      <c r="V496" s="187"/>
      <c r="W496" s="187">
        <f t="shared" si="233"/>
        <v>0</v>
      </c>
      <c r="X496" s="188">
        <f t="shared" si="233"/>
        <v>0</v>
      </c>
    </row>
    <row r="497" spans="1:24" s="6" customFormat="1" ht="12.75" hidden="1" customHeight="1" thickBot="1" x14ac:dyDescent="0.25">
      <c r="A497" s="456"/>
      <c r="B497" s="457"/>
      <c r="C497" s="559"/>
      <c r="D497" s="485"/>
      <c r="E497" s="667"/>
      <c r="F497" s="490" t="s">
        <v>9</v>
      </c>
      <c r="G497" s="491"/>
      <c r="H497" s="492"/>
      <c r="I497" s="111">
        <f>SUM(J497+L497)</f>
        <v>0</v>
      </c>
      <c r="J497" s="112">
        <f t="shared" ref="J497:L498" si="234">SUM(J495,J493)</f>
        <v>0</v>
      </c>
      <c r="K497" s="112">
        <f t="shared" si="234"/>
        <v>0</v>
      </c>
      <c r="L497" s="113">
        <f t="shared" si="234"/>
        <v>0</v>
      </c>
      <c r="M497" s="111">
        <f t="shared" si="229"/>
        <v>0</v>
      </c>
      <c r="N497" s="112">
        <f t="shared" ref="N497:P498" si="235">SUM(N495,N493)</f>
        <v>0</v>
      </c>
      <c r="O497" s="112">
        <f t="shared" si="235"/>
        <v>0</v>
      </c>
      <c r="P497" s="114">
        <f t="shared" si="235"/>
        <v>0</v>
      </c>
      <c r="Q497" s="191">
        <f t="shared" si="230"/>
        <v>0</v>
      </c>
      <c r="R497" s="112">
        <f t="shared" ref="R497:T498" si="236">SUM(R495,R493)</f>
        <v>0</v>
      </c>
      <c r="S497" s="112">
        <f t="shared" si="236"/>
        <v>0</v>
      </c>
      <c r="T497" s="113">
        <f t="shared" si="236"/>
        <v>0</v>
      </c>
      <c r="U497" s="111">
        <f t="shared" si="231"/>
        <v>0</v>
      </c>
      <c r="V497" s="112">
        <f t="shared" ref="V497:X498" si="237">SUM(V495,V493)</f>
        <v>0</v>
      </c>
      <c r="W497" s="112">
        <f t="shared" si="237"/>
        <v>0</v>
      </c>
      <c r="X497" s="114">
        <f t="shared" si="237"/>
        <v>0</v>
      </c>
    </row>
    <row r="498" spans="1:24" s="6" customFormat="1" ht="12" hidden="1" customHeight="1" thickBot="1" x14ac:dyDescent="0.25">
      <c r="A498" s="456"/>
      <c r="B498" s="457"/>
      <c r="C498" s="559"/>
      <c r="D498" s="485"/>
      <c r="E498" s="667"/>
      <c r="F498" s="493"/>
      <c r="G498" s="494"/>
      <c r="H498" s="495"/>
      <c r="I498" s="111">
        <f>SUM(J498+L498)</f>
        <v>0</v>
      </c>
      <c r="J498" s="112">
        <f t="shared" si="234"/>
        <v>0</v>
      </c>
      <c r="K498" s="112">
        <f t="shared" si="234"/>
        <v>0</v>
      </c>
      <c r="L498" s="113">
        <f t="shared" si="234"/>
        <v>0</v>
      </c>
      <c r="M498" s="192">
        <f t="shared" si="229"/>
        <v>0</v>
      </c>
      <c r="N498" s="193">
        <f t="shared" si="235"/>
        <v>0</v>
      </c>
      <c r="O498" s="193">
        <f t="shared" si="235"/>
        <v>0</v>
      </c>
      <c r="P498" s="194">
        <f t="shared" si="235"/>
        <v>0</v>
      </c>
      <c r="Q498" s="111">
        <f t="shared" si="230"/>
        <v>0</v>
      </c>
      <c r="R498" s="112">
        <f t="shared" si="236"/>
        <v>0</v>
      </c>
      <c r="S498" s="112">
        <f t="shared" si="236"/>
        <v>0</v>
      </c>
      <c r="T498" s="113">
        <f t="shared" si="236"/>
        <v>0</v>
      </c>
      <c r="U498" s="111">
        <f t="shared" si="231"/>
        <v>0</v>
      </c>
      <c r="V498" s="112">
        <f t="shared" si="237"/>
        <v>0</v>
      </c>
      <c r="W498" s="112">
        <f t="shared" si="237"/>
        <v>0</v>
      </c>
      <c r="X498" s="114">
        <f t="shared" si="237"/>
        <v>0</v>
      </c>
    </row>
    <row r="499" spans="1:24" s="11" customFormat="1" ht="15.75" hidden="1" customHeight="1" x14ac:dyDescent="0.2">
      <c r="A499" s="456">
        <v>5</v>
      </c>
      <c r="B499" s="457">
        <v>5</v>
      </c>
      <c r="C499" s="559">
        <v>2</v>
      </c>
      <c r="D499" s="482" t="s">
        <v>183</v>
      </c>
      <c r="E499" s="551">
        <v>14</v>
      </c>
      <c r="F499" s="709" t="s">
        <v>38</v>
      </c>
      <c r="G499" s="709" t="s">
        <v>166</v>
      </c>
      <c r="H499" s="715" t="s">
        <v>31</v>
      </c>
      <c r="I499" s="195">
        <f>SUM(J499+L499)</f>
        <v>0</v>
      </c>
      <c r="J499" s="196"/>
      <c r="K499" s="196"/>
      <c r="L499" s="197"/>
      <c r="M499" s="170">
        <f t="shared" si="229"/>
        <v>0</v>
      </c>
      <c r="N499" s="196">
        <f>SUM(N500*3.4528)</f>
        <v>0</v>
      </c>
      <c r="O499" s="196"/>
      <c r="P499" s="198"/>
      <c r="Q499" s="199">
        <f t="shared" si="230"/>
        <v>0</v>
      </c>
      <c r="R499" s="196">
        <f>SUM(R500*3.4528)</f>
        <v>0</v>
      </c>
      <c r="S499" s="196"/>
      <c r="T499" s="197"/>
      <c r="U499" s="170">
        <f t="shared" si="231"/>
        <v>0</v>
      </c>
      <c r="V499" s="196">
        <f>SUM(V500*3.4528)</f>
        <v>0</v>
      </c>
      <c r="W499" s="196"/>
      <c r="X499" s="198"/>
    </row>
    <row r="500" spans="1:24" s="11" customFormat="1" ht="15.75" hidden="1" customHeight="1" thickBot="1" x14ac:dyDescent="0.25">
      <c r="A500" s="456"/>
      <c r="B500" s="457"/>
      <c r="C500" s="559"/>
      <c r="D500" s="482"/>
      <c r="E500" s="551"/>
      <c r="F500" s="710"/>
      <c r="G500" s="710"/>
      <c r="H500" s="716"/>
      <c r="I500" s="171">
        <f t="shared" ref="I500:X500" si="238">I499/3.4528</f>
        <v>0</v>
      </c>
      <c r="J500" s="168">
        <f t="shared" si="238"/>
        <v>0</v>
      </c>
      <c r="K500" s="168">
        <f t="shared" si="238"/>
        <v>0</v>
      </c>
      <c r="L500" s="169">
        <f t="shared" si="238"/>
        <v>0</v>
      </c>
      <c r="M500" s="170">
        <f t="shared" si="229"/>
        <v>0</v>
      </c>
      <c r="N500" s="168"/>
      <c r="O500" s="168">
        <f t="shared" si="238"/>
        <v>0</v>
      </c>
      <c r="P500" s="172">
        <f t="shared" si="238"/>
        <v>0</v>
      </c>
      <c r="Q500" s="199">
        <f t="shared" si="230"/>
        <v>0</v>
      </c>
      <c r="R500" s="168"/>
      <c r="S500" s="168">
        <f t="shared" si="238"/>
        <v>0</v>
      </c>
      <c r="T500" s="169">
        <f t="shared" si="238"/>
        <v>0</v>
      </c>
      <c r="U500" s="170">
        <f t="shared" si="231"/>
        <v>0</v>
      </c>
      <c r="V500" s="168"/>
      <c r="W500" s="168">
        <f t="shared" si="238"/>
        <v>0</v>
      </c>
      <c r="X500" s="172">
        <f t="shared" si="238"/>
        <v>0</v>
      </c>
    </row>
    <row r="501" spans="1:24" s="10" customFormat="1" ht="15.75" hidden="1" customHeight="1" thickBot="1" x14ac:dyDescent="0.25">
      <c r="A501" s="456"/>
      <c r="B501" s="457"/>
      <c r="C501" s="559"/>
      <c r="D501" s="482"/>
      <c r="E501" s="551"/>
      <c r="F501" s="490" t="s">
        <v>9</v>
      </c>
      <c r="G501" s="491"/>
      <c r="H501" s="492"/>
      <c r="I501" s="191">
        <f>SUM(J501+L501)</f>
        <v>0</v>
      </c>
      <c r="J501" s="112">
        <f t="shared" ref="J501:L502" si="239">SUM(J499)</f>
        <v>0</v>
      </c>
      <c r="K501" s="112">
        <f t="shared" si="239"/>
        <v>0</v>
      </c>
      <c r="L501" s="113">
        <f t="shared" si="239"/>
        <v>0</v>
      </c>
      <c r="M501" s="111">
        <f t="shared" si="229"/>
        <v>0</v>
      </c>
      <c r="N501" s="112">
        <f t="shared" ref="N501:P502" si="240">SUM(N499)</f>
        <v>0</v>
      </c>
      <c r="O501" s="112">
        <f t="shared" si="240"/>
        <v>0</v>
      </c>
      <c r="P501" s="114">
        <f t="shared" si="240"/>
        <v>0</v>
      </c>
      <c r="Q501" s="111">
        <f t="shared" si="230"/>
        <v>0</v>
      </c>
      <c r="R501" s="112">
        <f t="shared" ref="R501:T502" si="241">SUM(R499)</f>
        <v>0</v>
      </c>
      <c r="S501" s="112">
        <f t="shared" si="241"/>
        <v>0</v>
      </c>
      <c r="T501" s="113">
        <f t="shared" si="241"/>
        <v>0</v>
      </c>
      <c r="U501" s="111">
        <f t="shared" si="231"/>
        <v>0</v>
      </c>
      <c r="V501" s="112">
        <f t="shared" ref="V501:X502" si="242">SUM(V499)</f>
        <v>0</v>
      </c>
      <c r="W501" s="112">
        <f t="shared" si="242"/>
        <v>0</v>
      </c>
      <c r="X501" s="114">
        <f t="shared" si="242"/>
        <v>0</v>
      </c>
    </row>
    <row r="502" spans="1:24" s="10" customFormat="1" ht="15.75" hidden="1" customHeight="1" thickBot="1" x14ac:dyDescent="0.25">
      <c r="A502" s="456"/>
      <c r="B502" s="457"/>
      <c r="C502" s="559"/>
      <c r="D502" s="482"/>
      <c r="E502" s="551"/>
      <c r="F502" s="493"/>
      <c r="G502" s="494"/>
      <c r="H502" s="495"/>
      <c r="I502" s="191">
        <f>SUM(J502+L502)</f>
        <v>0</v>
      </c>
      <c r="J502" s="112">
        <f t="shared" si="239"/>
        <v>0</v>
      </c>
      <c r="K502" s="112">
        <f t="shared" si="239"/>
        <v>0</v>
      </c>
      <c r="L502" s="113">
        <f t="shared" si="239"/>
        <v>0</v>
      </c>
      <c r="M502" s="111">
        <f t="shared" si="229"/>
        <v>0</v>
      </c>
      <c r="N502" s="112">
        <f t="shared" si="240"/>
        <v>0</v>
      </c>
      <c r="O502" s="112">
        <f t="shared" si="240"/>
        <v>0</v>
      </c>
      <c r="P502" s="114">
        <f t="shared" si="240"/>
        <v>0</v>
      </c>
      <c r="Q502" s="111">
        <f t="shared" si="230"/>
        <v>0</v>
      </c>
      <c r="R502" s="112">
        <f t="shared" si="241"/>
        <v>0</v>
      </c>
      <c r="S502" s="112">
        <f t="shared" si="241"/>
        <v>0</v>
      </c>
      <c r="T502" s="113">
        <f t="shared" si="241"/>
        <v>0</v>
      </c>
      <c r="U502" s="111">
        <f t="shared" si="231"/>
        <v>0</v>
      </c>
      <c r="V502" s="112">
        <f t="shared" si="242"/>
        <v>0</v>
      </c>
      <c r="W502" s="112">
        <f t="shared" si="242"/>
        <v>0</v>
      </c>
      <c r="X502" s="114">
        <f t="shared" si="242"/>
        <v>0</v>
      </c>
    </row>
    <row r="503" spans="1:24" s="10" customFormat="1" ht="14.25" hidden="1" customHeight="1" x14ac:dyDescent="0.2">
      <c r="A503" s="456"/>
      <c r="B503" s="457"/>
      <c r="C503" s="559"/>
      <c r="D503" s="485"/>
      <c r="E503" s="551">
        <v>14</v>
      </c>
      <c r="F503" s="651"/>
      <c r="G503" s="651"/>
      <c r="H503" s="652" t="s">
        <v>28</v>
      </c>
      <c r="I503" s="200">
        <f>SUM(J503+L503)</f>
        <v>0</v>
      </c>
      <c r="J503" s="201"/>
      <c r="K503" s="100"/>
      <c r="L503" s="202"/>
      <c r="M503" s="203">
        <f t="shared" si="229"/>
        <v>0</v>
      </c>
      <c r="N503" s="204">
        <f>SUM(N504*3.4528)</f>
        <v>0</v>
      </c>
      <c r="O503" s="205"/>
      <c r="P503" s="206"/>
      <c r="Q503" s="203">
        <f t="shared" si="230"/>
        <v>0</v>
      </c>
      <c r="R503" s="204">
        <f>SUM(R504*3.4528)</f>
        <v>0</v>
      </c>
      <c r="S503" s="205"/>
      <c r="T503" s="207"/>
      <c r="U503" s="203">
        <f t="shared" si="231"/>
        <v>0</v>
      </c>
      <c r="V503" s="204">
        <f>SUM(V504*3.4528)</f>
        <v>0</v>
      </c>
      <c r="W503" s="205"/>
      <c r="X503" s="206"/>
    </row>
    <row r="504" spans="1:24" s="10" customFormat="1" ht="14.25" hidden="1" customHeight="1" thickBot="1" x14ac:dyDescent="0.25">
      <c r="A504" s="456"/>
      <c r="B504" s="457"/>
      <c r="C504" s="559"/>
      <c r="D504" s="485"/>
      <c r="E504" s="551"/>
      <c r="F504" s="555"/>
      <c r="G504" s="555"/>
      <c r="H504" s="653"/>
      <c r="I504" s="110">
        <f t="shared" ref="I504:X504" si="243">I503/3.4528</f>
        <v>0</v>
      </c>
      <c r="J504" s="107">
        <f t="shared" si="243"/>
        <v>0</v>
      </c>
      <c r="K504" s="107">
        <f t="shared" si="243"/>
        <v>0</v>
      </c>
      <c r="L504" s="108">
        <f t="shared" si="243"/>
        <v>0</v>
      </c>
      <c r="M504" s="208">
        <f t="shared" si="229"/>
        <v>0</v>
      </c>
      <c r="N504" s="187"/>
      <c r="O504" s="187">
        <f t="shared" si="243"/>
        <v>0</v>
      </c>
      <c r="P504" s="188">
        <f t="shared" si="243"/>
        <v>0</v>
      </c>
      <c r="Q504" s="208">
        <f t="shared" si="230"/>
        <v>0</v>
      </c>
      <c r="R504" s="187"/>
      <c r="S504" s="187">
        <f t="shared" si="243"/>
        <v>0</v>
      </c>
      <c r="T504" s="190">
        <f t="shared" si="243"/>
        <v>0</v>
      </c>
      <c r="U504" s="208">
        <f t="shared" si="231"/>
        <v>0</v>
      </c>
      <c r="V504" s="187"/>
      <c r="W504" s="187">
        <f t="shared" si="243"/>
        <v>0</v>
      </c>
      <c r="X504" s="188">
        <f t="shared" si="243"/>
        <v>0</v>
      </c>
    </row>
    <row r="505" spans="1:24" s="10" customFormat="1" ht="14.25" hidden="1" customHeight="1" thickBot="1" x14ac:dyDescent="0.25">
      <c r="A505" s="456"/>
      <c r="B505" s="457"/>
      <c r="C505" s="559"/>
      <c r="D505" s="485"/>
      <c r="E505" s="551"/>
      <c r="F505" s="490" t="s">
        <v>9</v>
      </c>
      <c r="G505" s="491"/>
      <c r="H505" s="492"/>
      <c r="I505" s="111">
        <f>SUM(J505+L505)</f>
        <v>0</v>
      </c>
      <c r="J505" s="112">
        <f t="shared" ref="J505:L506" si="244">SUM(J503)</f>
        <v>0</v>
      </c>
      <c r="K505" s="112">
        <f t="shared" si="244"/>
        <v>0</v>
      </c>
      <c r="L505" s="113">
        <f t="shared" si="244"/>
        <v>0</v>
      </c>
      <c r="M505" s="111">
        <f t="shared" si="229"/>
        <v>0</v>
      </c>
      <c r="N505" s="112">
        <f t="shared" ref="N505:P506" si="245">SUM(N503)</f>
        <v>0</v>
      </c>
      <c r="O505" s="112">
        <f t="shared" si="245"/>
        <v>0</v>
      </c>
      <c r="P505" s="114">
        <f t="shared" si="245"/>
        <v>0</v>
      </c>
      <c r="Q505" s="111">
        <f t="shared" si="230"/>
        <v>0</v>
      </c>
      <c r="R505" s="112">
        <f t="shared" ref="R505:T506" si="246">SUM(R503)</f>
        <v>0</v>
      </c>
      <c r="S505" s="112">
        <f t="shared" si="246"/>
        <v>0</v>
      </c>
      <c r="T505" s="113">
        <f t="shared" si="246"/>
        <v>0</v>
      </c>
      <c r="U505" s="111">
        <f t="shared" si="231"/>
        <v>0</v>
      </c>
      <c r="V505" s="112">
        <f t="shared" ref="V505:X506" si="247">SUM(V503)</f>
        <v>0</v>
      </c>
      <c r="W505" s="112">
        <f t="shared" si="247"/>
        <v>0</v>
      </c>
      <c r="X505" s="114">
        <f t="shared" si="247"/>
        <v>0</v>
      </c>
    </row>
    <row r="506" spans="1:24" s="10" customFormat="1" ht="14.25" hidden="1" customHeight="1" thickBot="1" x14ac:dyDescent="0.25">
      <c r="A506" s="456"/>
      <c r="B506" s="457"/>
      <c r="C506" s="559"/>
      <c r="D506" s="485"/>
      <c r="E506" s="551"/>
      <c r="F506" s="493"/>
      <c r="G506" s="494"/>
      <c r="H506" s="495"/>
      <c r="I506" s="111">
        <f>SUM(J506+L506)</f>
        <v>0</v>
      </c>
      <c r="J506" s="112">
        <f t="shared" si="244"/>
        <v>0</v>
      </c>
      <c r="K506" s="112">
        <f t="shared" si="244"/>
        <v>0</v>
      </c>
      <c r="L506" s="113">
        <f t="shared" si="244"/>
        <v>0</v>
      </c>
      <c r="M506" s="209">
        <f t="shared" si="229"/>
        <v>0</v>
      </c>
      <c r="N506" s="210">
        <f t="shared" si="245"/>
        <v>0</v>
      </c>
      <c r="O506" s="210">
        <f t="shared" si="245"/>
        <v>0</v>
      </c>
      <c r="P506" s="211">
        <f t="shared" si="245"/>
        <v>0</v>
      </c>
      <c r="Q506" s="111">
        <f t="shared" si="230"/>
        <v>0</v>
      </c>
      <c r="R506" s="112">
        <f t="shared" si="246"/>
        <v>0</v>
      </c>
      <c r="S506" s="112">
        <f t="shared" si="246"/>
        <v>0</v>
      </c>
      <c r="T506" s="113">
        <f t="shared" si="246"/>
        <v>0</v>
      </c>
      <c r="U506" s="111">
        <f t="shared" si="231"/>
        <v>0</v>
      </c>
      <c r="V506" s="112">
        <f t="shared" si="247"/>
        <v>0</v>
      </c>
      <c r="W506" s="112">
        <f t="shared" si="247"/>
        <v>0</v>
      </c>
      <c r="X506" s="114">
        <f t="shared" si="247"/>
        <v>0</v>
      </c>
    </row>
    <row r="507" spans="1:24" s="11" customFormat="1" ht="13.5" hidden="1" customHeight="1" x14ac:dyDescent="0.2">
      <c r="A507" s="534">
        <v>5</v>
      </c>
      <c r="B507" s="613">
        <v>5</v>
      </c>
      <c r="C507" s="499">
        <v>3</v>
      </c>
      <c r="D507" s="566"/>
      <c r="E507" s="551">
        <v>14</v>
      </c>
      <c r="F507" s="496" t="s">
        <v>54</v>
      </c>
      <c r="G507" s="496" t="s">
        <v>178</v>
      </c>
      <c r="H507" s="675" t="s">
        <v>31</v>
      </c>
      <c r="I507" s="161">
        <f>SUM(J507+L507)</f>
        <v>0</v>
      </c>
      <c r="J507" s="212"/>
      <c r="K507" s="213"/>
      <c r="L507" s="214"/>
      <c r="M507" s="161">
        <f t="shared" si="229"/>
        <v>0</v>
      </c>
      <c r="N507" s="213"/>
      <c r="O507" s="213"/>
      <c r="P507" s="215">
        <f>SUM(P508*3.4528)</f>
        <v>0</v>
      </c>
      <c r="Q507" s="162">
        <f t="shared" si="230"/>
        <v>0</v>
      </c>
      <c r="R507" s="213"/>
      <c r="S507" s="213"/>
      <c r="T507" s="214"/>
      <c r="U507" s="161">
        <f t="shared" si="231"/>
        <v>0</v>
      </c>
      <c r="V507" s="213"/>
      <c r="W507" s="213"/>
      <c r="X507" s="215"/>
    </row>
    <row r="508" spans="1:24" s="11" customFormat="1" ht="13.5" hidden="1" customHeight="1" x14ac:dyDescent="0.2">
      <c r="A508" s="707"/>
      <c r="B508" s="608"/>
      <c r="C508" s="500"/>
      <c r="D508" s="712"/>
      <c r="E508" s="551"/>
      <c r="F508" s="497"/>
      <c r="G508" s="497"/>
      <c r="H508" s="676"/>
      <c r="I508" s="167">
        <f t="shared" ref="I508:X508" si="248">I507/3.4528</f>
        <v>0</v>
      </c>
      <c r="J508" s="168">
        <f t="shared" si="248"/>
        <v>0</v>
      </c>
      <c r="K508" s="168">
        <f t="shared" si="248"/>
        <v>0</v>
      </c>
      <c r="L508" s="169">
        <f t="shared" si="248"/>
        <v>0</v>
      </c>
      <c r="M508" s="170">
        <f t="shared" si="229"/>
        <v>0</v>
      </c>
      <c r="N508" s="168">
        <f t="shared" si="248"/>
        <v>0</v>
      </c>
      <c r="O508" s="168">
        <f t="shared" si="248"/>
        <v>0</v>
      </c>
      <c r="P508" s="172"/>
      <c r="Q508" s="171">
        <f t="shared" si="248"/>
        <v>0</v>
      </c>
      <c r="R508" s="168">
        <f t="shared" si="248"/>
        <v>0</v>
      </c>
      <c r="S508" s="168">
        <f t="shared" si="248"/>
        <v>0</v>
      </c>
      <c r="T508" s="169">
        <f t="shared" si="248"/>
        <v>0</v>
      </c>
      <c r="U508" s="167">
        <f t="shared" si="248"/>
        <v>0</v>
      </c>
      <c r="V508" s="168">
        <f t="shared" si="248"/>
        <v>0</v>
      </c>
      <c r="W508" s="168">
        <f t="shared" si="248"/>
        <v>0</v>
      </c>
      <c r="X508" s="172">
        <f t="shared" si="248"/>
        <v>0</v>
      </c>
    </row>
    <row r="509" spans="1:24" s="10" customFormat="1" ht="12.75" hidden="1" customHeight="1" x14ac:dyDescent="0.2">
      <c r="A509" s="707"/>
      <c r="B509" s="608"/>
      <c r="C509" s="500"/>
      <c r="D509" s="712"/>
      <c r="E509" s="551"/>
      <c r="F509" s="497"/>
      <c r="G509" s="497"/>
      <c r="H509" s="667" t="s">
        <v>28</v>
      </c>
      <c r="I509" s="181">
        <f>SUM(J509+L509)</f>
        <v>0</v>
      </c>
      <c r="J509" s="107"/>
      <c r="K509" s="107"/>
      <c r="L509" s="108"/>
      <c r="M509" s="181">
        <f t="shared" si="229"/>
        <v>0</v>
      </c>
      <c r="N509" s="216"/>
      <c r="O509" s="107"/>
      <c r="P509" s="109">
        <f>SUM(P510*3.4528)</f>
        <v>0</v>
      </c>
      <c r="Q509" s="217">
        <f>SUM(R509+T509)</f>
        <v>0</v>
      </c>
      <c r="R509" s="107"/>
      <c r="S509" s="107"/>
      <c r="T509" s="108"/>
      <c r="U509" s="181">
        <f>SUM(V509+X509)</f>
        <v>0</v>
      </c>
      <c r="V509" s="218"/>
      <c r="W509" s="219"/>
      <c r="X509" s="220"/>
    </row>
    <row r="510" spans="1:24" s="10" customFormat="1" ht="13.5" hidden="1" customHeight="1" thickBot="1" x14ac:dyDescent="0.25">
      <c r="A510" s="707"/>
      <c r="B510" s="608"/>
      <c r="C510" s="500"/>
      <c r="D510" s="712"/>
      <c r="E510" s="551"/>
      <c r="F510" s="498"/>
      <c r="G510" s="498"/>
      <c r="H510" s="668"/>
      <c r="I510" s="183">
        <f t="shared" ref="I510:X510" si="249">I509/3.4528</f>
        <v>0</v>
      </c>
      <c r="J510" s="184">
        <f t="shared" si="249"/>
        <v>0</v>
      </c>
      <c r="K510" s="184">
        <f t="shared" si="249"/>
        <v>0</v>
      </c>
      <c r="L510" s="185">
        <f t="shared" si="249"/>
        <v>0</v>
      </c>
      <c r="M510" s="208">
        <f t="shared" si="229"/>
        <v>0</v>
      </c>
      <c r="N510" s="187">
        <f t="shared" si="249"/>
        <v>0</v>
      </c>
      <c r="O510" s="187">
        <f t="shared" si="249"/>
        <v>0</v>
      </c>
      <c r="P510" s="188"/>
      <c r="Q510" s="221">
        <f t="shared" si="249"/>
        <v>0</v>
      </c>
      <c r="R510" s="184">
        <f t="shared" si="249"/>
        <v>0</v>
      </c>
      <c r="S510" s="184">
        <f t="shared" si="249"/>
        <v>0</v>
      </c>
      <c r="T510" s="185">
        <f t="shared" si="249"/>
        <v>0</v>
      </c>
      <c r="U510" s="183">
        <f t="shared" si="249"/>
        <v>0</v>
      </c>
      <c r="V510" s="184">
        <f t="shared" si="249"/>
        <v>0</v>
      </c>
      <c r="W510" s="184">
        <f t="shared" si="249"/>
        <v>0</v>
      </c>
      <c r="X510" s="222">
        <f t="shared" si="249"/>
        <v>0</v>
      </c>
    </row>
    <row r="511" spans="1:24" s="10" customFormat="1" ht="16.5" hidden="1" customHeight="1" thickBot="1" x14ac:dyDescent="0.25">
      <c r="A511" s="707"/>
      <c r="B511" s="608"/>
      <c r="C511" s="500"/>
      <c r="D511" s="712"/>
      <c r="E511" s="551"/>
      <c r="F511" s="490" t="s">
        <v>9</v>
      </c>
      <c r="G511" s="491"/>
      <c r="H511" s="492"/>
      <c r="I511" s="111">
        <f>SUM(J511+L511)</f>
        <v>0</v>
      </c>
      <c r="J511" s="112">
        <f t="shared" ref="J511:L512" si="250">SUM(J509,J507)</f>
        <v>0</v>
      </c>
      <c r="K511" s="112">
        <f t="shared" si="250"/>
        <v>0</v>
      </c>
      <c r="L511" s="113">
        <f t="shared" si="250"/>
        <v>0</v>
      </c>
      <c r="M511" s="192">
        <f t="shared" si="229"/>
        <v>0</v>
      </c>
      <c r="N511" s="193">
        <f t="shared" ref="N511:P512" si="251">SUM(N509,N507)</f>
        <v>0</v>
      </c>
      <c r="O511" s="193">
        <f t="shared" si="251"/>
        <v>0</v>
      </c>
      <c r="P511" s="194">
        <f t="shared" si="251"/>
        <v>0</v>
      </c>
      <c r="Q511" s="111">
        <f>SUM(R511+T511)</f>
        <v>0</v>
      </c>
      <c r="R511" s="112">
        <f t="shared" ref="R511:T512" si="252">SUM(R509,R507)</f>
        <v>0</v>
      </c>
      <c r="S511" s="112">
        <f t="shared" si="252"/>
        <v>0</v>
      </c>
      <c r="T511" s="112">
        <f t="shared" si="252"/>
        <v>0</v>
      </c>
      <c r="U511" s="111">
        <f>SUM(V511+X511)</f>
        <v>0</v>
      </c>
      <c r="V511" s="112">
        <f t="shared" ref="V511:X512" si="253">SUM(V509,V507)</f>
        <v>0</v>
      </c>
      <c r="W511" s="112">
        <f t="shared" si="253"/>
        <v>0</v>
      </c>
      <c r="X511" s="114">
        <f t="shared" si="253"/>
        <v>0</v>
      </c>
    </row>
    <row r="512" spans="1:24" s="10" customFormat="1" ht="16.5" hidden="1" customHeight="1" thickBot="1" x14ac:dyDescent="0.25">
      <c r="A512" s="708"/>
      <c r="B512" s="609"/>
      <c r="C512" s="501"/>
      <c r="D512" s="713"/>
      <c r="E512" s="714"/>
      <c r="F512" s="493"/>
      <c r="G512" s="494"/>
      <c r="H512" s="495"/>
      <c r="I512" s="111">
        <f>SUM(J512+L512)</f>
        <v>0</v>
      </c>
      <c r="J512" s="112">
        <f t="shared" si="250"/>
        <v>0</v>
      </c>
      <c r="K512" s="112">
        <f t="shared" si="250"/>
        <v>0</v>
      </c>
      <c r="L512" s="113">
        <f t="shared" si="250"/>
        <v>0</v>
      </c>
      <c r="M512" s="111">
        <f t="shared" si="229"/>
        <v>0</v>
      </c>
      <c r="N512" s="112">
        <f t="shared" si="251"/>
        <v>0</v>
      </c>
      <c r="O512" s="112">
        <f t="shared" si="251"/>
        <v>0</v>
      </c>
      <c r="P512" s="114">
        <f t="shared" si="251"/>
        <v>0</v>
      </c>
      <c r="Q512" s="111">
        <f>SUM(R512+T512)</f>
        <v>0</v>
      </c>
      <c r="R512" s="112">
        <f t="shared" si="252"/>
        <v>0</v>
      </c>
      <c r="S512" s="112">
        <f t="shared" si="252"/>
        <v>0</v>
      </c>
      <c r="T512" s="112">
        <f t="shared" si="252"/>
        <v>0</v>
      </c>
      <c r="U512" s="111">
        <f>SUM(V512+X512)</f>
        <v>0</v>
      </c>
      <c r="V512" s="112">
        <f t="shared" si="253"/>
        <v>0</v>
      </c>
      <c r="W512" s="112">
        <f t="shared" si="253"/>
        <v>0</v>
      </c>
      <c r="X512" s="114">
        <f t="shared" si="253"/>
        <v>0</v>
      </c>
    </row>
    <row r="513" spans="1:29" s="10" customFormat="1" ht="13.5" hidden="1" customHeight="1" thickBot="1" x14ac:dyDescent="0.25">
      <c r="A513" s="339">
        <v>5</v>
      </c>
      <c r="B513" s="420">
        <v>5</v>
      </c>
      <c r="C513" s="568" t="s">
        <v>10</v>
      </c>
      <c r="D513" s="569"/>
      <c r="E513" s="569"/>
      <c r="F513" s="569"/>
      <c r="G513" s="569"/>
      <c r="H513" s="570"/>
      <c r="I513" s="118">
        <f t="shared" ref="I513:X513" si="254">SUM(I497,I501,I505,I511)</f>
        <v>0</v>
      </c>
      <c r="J513" s="115">
        <f t="shared" si="254"/>
        <v>0</v>
      </c>
      <c r="K513" s="115">
        <f t="shared" si="254"/>
        <v>0</v>
      </c>
      <c r="L513" s="115">
        <f t="shared" si="254"/>
        <v>0</v>
      </c>
      <c r="M513" s="118">
        <f t="shared" si="254"/>
        <v>0</v>
      </c>
      <c r="N513" s="115">
        <f t="shared" si="254"/>
        <v>0</v>
      </c>
      <c r="O513" s="115">
        <f t="shared" si="254"/>
        <v>0</v>
      </c>
      <c r="P513" s="115">
        <f t="shared" si="254"/>
        <v>0</v>
      </c>
      <c r="Q513" s="118">
        <f t="shared" si="254"/>
        <v>0</v>
      </c>
      <c r="R513" s="115">
        <f t="shared" si="254"/>
        <v>0</v>
      </c>
      <c r="S513" s="116">
        <f t="shared" si="254"/>
        <v>0</v>
      </c>
      <c r="T513" s="119">
        <f t="shared" si="254"/>
        <v>0</v>
      </c>
      <c r="U513" s="118">
        <f t="shared" si="254"/>
        <v>0</v>
      </c>
      <c r="V513" s="115">
        <f t="shared" si="254"/>
        <v>0</v>
      </c>
      <c r="W513" s="116">
        <f t="shared" si="254"/>
        <v>0</v>
      </c>
      <c r="X513" s="119">
        <f t="shared" si="254"/>
        <v>0</v>
      </c>
    </row>
    <row r="514" spans="1:29" s="6" customFormat="1" ht="21.75" customHeight="1" thickBot="1" x14ac:dyDescent="0.25">
      <c r="A514" s="421">
        <v>4</v>
      </c>
      <c r="B514" s="530" t="s">
        <v>11</v>
      </c>
      <c r="C514" s="531"/>
      <c r="D514" s="531"/>
      <c r="E514" s="531"/>
      <c r="F514" s="531"/>
      <c r="G514" s="531"/>
      <c r="H514" s="532"/>
      <c r="I514" s="261">
        <f>L514+J514</f>
        <v>109</v>
      </c>
      <c r="J514" s="262">
        <f>SUM(J468+J487+J491)</f>
        <v>66</v>
      </c>
      <c r="K514" s="262">
        <f>SUM(K468+K487+K491)</f>
        <v>0</v>
      </c>
      <c r="L514" s="262">
        <f>SUM(L468+L487+L491)</f>
        <v>43</v>
      </c>
      <c r="M514" s="261">
        <f>P514+N514</f>
        <v>214.7</v>
      </c>
      <c r="N514" s="262">
        <f>SUM(N468+N487+N491)</f>
        <v>118.7</v>
      </c>
      <c r="O514" s="262">
        <f>SUM(O468+O487+O491)</f>
        <v>0</v>
      </c>
      <c r="P514" s="262">
        <f>SUM(P468+P487+P491)</f>
        <v>96</v>
      </c>
      <c r="Q514" s="261">
        <f>T514+R514</f>
        <v>689</v>
      </c>
      <c r="R514" s="262">
        <f>SUM(R468+R487+R491)</f>
        <v>102</v>
      </c>
      <c r="S514" s="262">
        <f>SUM(S468+S487+S491)</f>
        <v>0</v>
      </c>
      <c r="T514" s="262">
        <f>SUM(T468+T487+T491)</f>
        <v>587</v>
      </c>
      <c r="U514" s="261">
        <f>X514+V514</f>
        <v>689</v>
      </c>
      <c r="V514" s="262">
        <f>SUM(V468+V487+V491)</f>
        <v>102</v>
      </c>
      <c r="W514" s="262">
        <f>SUM(W468+W487+W491)</f>
        <v>0</v>
      </c>
      <c r="X514" s="293">
        <f>SUM(X468+X487+X491)</f>
        <v>587</v>
      </c>
    </row>
    <row r="515" spans="1:29" s="4" customFormat="1" ht="21.75" customHeight="1" thickBot="1" x14ac:dyDescent="0.25">
      <c r="A515" s="729" t="s">
        <v>268</v>
      </c>
      <c r="B515" s="730"/>
      <c r="C515" s="730"/>
      <c r="D515" s="730"/>
      <c r="E515" s="730"/>
      <c r="F515" s="730"/>
      <c r="G515" s="730"/>
      <c r="H515" s="731"/>
      <c r="I515" s="303">
        <f t="shared" ref="I515:I518" si="255">SUM(J515+L515)</f>
        <v>6638</v>
      </c>
      <c r="J515" s="304">
        <f>J283+J293+J305+J447+J514</f>
        <v>5007.6000000000004</v>
      </c>
      <c r="K515" s="304">
        <f>K283+K293+K305+K447+K514</f>
        <v>2896.1</v>
      </c>
      <c r="L515" s="305">
        <f>L283+L293+L305+L447+L514</f>
        <v>1630.4</v>
      </c>
      <c r="M515" s="303">
        <f t="shared" ref="M515:M519" si="256">SUM(N515+P515)</f>
        <v>7330.4</v>
      </c>
      <c r="N515" s="304">
        <f>N283+N293+N305+N447+N514</f>
        <v>5304.9</v>
      </c>
      <c r="O515" s="304">
        <f>O283+O293+O305+O447+O514</f>
        <v>3076.7</v>
      </c>
      <c r="P515" s="305">
        <f>P283+P293+P305+P447+P514</f>
        <v>2025.5</v>
      </c>
      <c r="Q515" s="303">
        <f t="shared" ref="Q515:Q519" si="257">SUM(R515+T515)</f>
        <v>7159.4</v>
      </c>
      <c r="R515" s="304">
        <f>R283+R293+R305+R447+R514</f>
        <v>5313.8</v>
      </c>
      <c r="S515" s="304">
        <f>S283+S293+S305+S447+S514</f>
        <v>3071.5000000000005</v>
      </c>
      <c r="T515" s="305">
        <f>T283+T293+T305+T447+T514</f>
        <v>1845.6</v>
      </c>
      <c r="U515" s="303">
        <f t="shared" ref="U515:U519" si="258">SUM(V515+X515)</f>
        <v>6929.2000000000007</v>
      </c>
      <c r="V515" s="304">
        <f>V283+V293+V305+V447+V514</f>
        <v>5244.6</v>
      </c>
      <c r="W515" s="304">
        <f>W283+W293+W305+W447+W514</f>
        <v>3071.4000000000005</v>
      </c>
      <c r="X515" s="305">
        <f>X283+X293+X305+X447+X514</f>
        <v>1684.6</v>
      </c>
    </row>
    <row r="516" spans="1:29" s="5" customFormat="1" ht="13.5" customHeight="1" x14ac:dyDescent="0.2">
      <c r="A516" s="741" t="s">
        <v>423</v>
      </c>
      <c r="B516" s="742"/>
      <c r="C516" s="742"/>
      <c r="D516" s="742"/>
      <c r="E516" s="742"/>
      <c r="F516" s="742"/>
      <c r="G516" s="742"/>
      <c r="H516" s="743"/>
      <c r="I516" s="243">
        <f t="shared" si="255"/>
        <v>4039.6999999999994</v>
      </c>
      <c r="J516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450+J462+J467+J478+J470+J475+J484+J489+J496+J504+J510+J335+J319+J337+J341+J339+J343+J345+J456+J349+J347+J351+J353+J355+J357+J359+J361+J363+J365+J367+J369+J378+J380+J382+J384+J386+J388+J390+J392+J394+J398+J400+J402+J396+J404+J485+J290+J406+J408+J410+J412+J414+J416+J418+J420+J422</f>
        <v>3826.9999999999995</v>
      </c>
      <c r="K516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450+K462+K467+K478+K470+K475+K484+K489+K496+K504+K510+K335+K319+K337+K341+K339+K343+K345+K456+K349+K347+K351+K353+K355+K357+K359+K361+K363+K365+K367+K369+K378+K380+K382+K384+K386+K388+K390+K392+K394+K398+K400+K402+K396+K404+K485+K290+K406+K408+K410+K412+K414+K416+K418+K420+K422</f>
        <v>2154.1</v>
      </c>
      <c r="L516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450+L462+L467+L478+L470+L475+L484+L489+L496+L504+L510+L335+L319+L337+L341+L339+L343+L345+L456+L349+L347+L351+L353+L355+L357+L359+L361+L363+L365+L367+L369+L378+L380+L382+L384+L386+L388+L390+L392+L394+L398+L400+L402+L396+L404+L485+L290+L406+L408+L410+L412+L414+L416+L418+L420+L422</f>
        <v>212.7</v>
      </c>
      <c r="M516" s="243">
        <f>SUM(N516+P516)</f>
        <v>5413.5</v>
      </c>
      <c r="N516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450+N462+N467+N478+N470+N475+N484+N489+N496+N504+N510+N335+N319+N337+N341+N339+N343+N345+N456+N349+N347+N351+N353+N355+N357+N359+N361+N363+N21+N365+N367+N369+N378+N380+N382+N384+N386+N388+N390+N392+N394+N398+N400+N402+N396+N404+N485+N290+N406+N408+N410+N412+N414+N416+N418+N420+N424+N426+N428+N431+N432+N434+N436+N438+N440+N442+N444</f>
        <v>3997.5000000000005</v>
      </c>
      <c r="O516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450+O462+O467+O478+O470+O475+O484+O489+O496+O504+O510+O335+O319+O337+O341+O339+O343+O345+O456+O349+O347+O351+O353+O355+O357+O359+O361+O363+O21+O365+O367+O369+O378+O380+O382+O384+O386+O388+O390+O392+O394+O398+O400+O402+O396+O404+O485+O290+O406+O408+O410+O412+O414+O416+O418+O420+O424+O426+O428</f>
        <v>2171.2000000000007</v>
      </c>
      <c r="P516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450+P462+P467+P478+P470+P475+P484+P489+P496+P504+P510+P335+P319+P337+P341+P339+P343+P345+P456+P349+P347+P351+P353+P355+P357+P359+P361+P363+P21+P365+P367+P369+P378+P380+P382+P384+P386+P388+P390+P392+P394+P398+P400+P402+P396+P404+P485+P290+P406+P408+P410+P412+P414+P416+P418+P420+P424+P426+P428</f>
        <v>1416</v>
      </c>
      <c r="Q516" s="243">
        <f>SUM(R516+T516)</f>
        <v>5429.7000000000007</v>
      </c>
      <c r="R516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450+R462+R467+R478+R470+R475+R484+R489+R496+R504+R510+R335+R319+R337+R341+R339+R343+R345+R456+R349+R347+R351+R353+R355+R357+R359+R361+R363+R21+R365+R367+R369+R378+R380+R382+R384+R386+R388+R390+R392+R394+R398+R400+R402+R396+R404+R485+R290+R406+R408+R410+R412+R414+R416+R418+R420+R424+R426+R428+R90</f>
        <v>4163.1000000000013</v>
      </c>
      <c r="S516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450+S462+S467+S478+S470+S475+S484+S489+S496+S504+S510+S335+S319+S337+S341+S339+S343+S345+S456+S349+S347+S351+S353+S355+S357+S359+S361+S363+S21+S365+S367+S369+S378+S380+S382+S384+S386+S388+S390+S392+S394+S398+S400+S402+S396+S404+S485+S290+S406+S408+S410+S412+S414+S416+S418+S420+S424+S426+S428</f>
        <v>2269.6</v>
      </c>
      <c r="T516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450+T462+T467+T478+T470+T475+T484+T489+T496+T504+T510+T335+T319+T337+T341+T339+T343+T345+T456+T349+T347+T351+T353+T355+T357+T359+T361+T363+T21+T365+T367+T369+T378+T380+T382+T384+T386+T388+T390+T392+T394+T398+T400+T402+T396+T404+T485+T290+T406+T408+T410+T412+T414+T416+T418+T420+T424+T426+T428</f>
        <v>1266.5999999999999</v>
      </c>
      <c r="U516" s="243">
        <f>SUM(V516+X516)</f>
        <v>5199.5000000000009</v>
      </c>
      <c r="V516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450+V462+V467+V478+V470+V475+V484+V489+V496+V504+V510+V335+V319+V337+V341+V339+V343+V345+V456+V349+V347+V351+V353+V355+V357+V359+V361+V363+V21+V365+V367+V369+V378+V380+V382+V384+V386+V388+V390+V392+V394+V398+V400+V402+V396+V404+V485+V290+V406+V408+V410+V412+V414+V416+V418+V420+V424+V426+V428+V90</f>
        <v>4093.900000000001</v>
      </c>
      <c r="W516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450+W462+W467+W478+W470+W475+W484+W489+W496+W504+W510+W335+W319+W337+W341+W339+W343+W345+W456+W349+W347+W351+W353+W355+W357+W359+W361+W363+W21+W365+W367+W369+W378+W380+W382+W384+W386+W388+W390+W392+W394+W398+W400+W402+W396+W404+W485+W290+W406+W408+W410+W412+W414+W416+W418+W420+W424+W426+W428</f>
        <v>2269.6</v>
      </c>
      <c r="X516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450+X462+X467+X478+X470+X475+X484+X489+X496+X504+X510+X335+X319+X337+X341+X339+X343+X345+X456+X349+X347+X351+X353+X355+X357+X359+X361+X363+X21+X365+X367+X369+X378+X380+X382+X384+X386+X388+X390+X392+X394+X398+X400+X402+X396+X404+X485+X290+X406+X408+X410+X412+X414+X416+X418+X420+X424+X426+X428</f>
        <v>1105.5999999999999</v>
      </c>
      <c r="Y516" s="13"/>
      <c r="Z516" s="309"/>
      <c r="AA516" s="309"/>
      <c r="AB516" s="309"/>
      <c r="AC516" s="309"/>
    </row>
    <row r="517" spans="1:29" s="5" customFormat="1" ht="13.5" customHeight="1" x14ac:dyDescent="0.2">
      <c r="A517" s="735" t="s">
        <v>424</v>
      </c>
      <c r="B517" s="736"/>
      <c r="C517" s="736"/>
      <c r="D517" s="736"/>
      <c r="E517" s="736"/>
      <c r="F517" s="736"/>
      <c r="G517" s="736"/>
      <c r="H517" s="737"/>
      <c r="I517" s="244">
        <f t="shared" si="255"/>
        <v>0</v>
      </c>
      <c r="J517" s="223">
        <f>SUM(J19+J36)</f>
        <v>0</v>
      </c>
      <c r="K517" s="223">
        <f>SUM(K19+K36)</f>
        <v>0</v>
      </c>
      <c r="L517" s="224"/>
      <c r="M517" s="244">
        <f t="shared" si="256"/>
        <v>33</v>
      </c>
      <c r="N517" s="223">
        <f>SUM(N20+N36)</f>
        <v>33</v>
      </c>
      <c r="O517" s="223">
        <f>SUM(O20+O36)</f>
        <v>25.3</v>
      </c>
      <c r="P517" s="225">
        <f>SUM(P20)</f>
        <v>0</v>
      </c>
      <c r="Q517" s="244">
        <f t="shared" si="257"/>
        <v>33</v>
      </c>
      <c r="R517" s="223">
        <f>SUM(R20+R36)</f>
        <v>33</v>
      </c>
      <c r="S517" s="223">
        <f>SUM(S20+S36)</f>
        <v>25.2</v>
      </c>
      <c r="T517" s="225">
        <f>SUM(T20+T36)</f>
        <v>0</v>
      </c>
      <c r="U517" s="244">
        <f t="shared" si="258"/>
        <v>33</v>
      </c>
      <c r="V517" s="223">
        <f>SUM(V20+V36)</f>
        <v>33</v>
      </c>
      <c r="W517" s="223">
        <f>SUM(W20+W36)</f>
        <v>25.2</v>
      </c>
      <c r="X517" s="225">
        <f>SUM(X20+X36)</f>
        <v>0</v>
      </c>
      <c r="Y517" s="13"/>
      <c r="Z517" s="309"/>
      <c r="AA517" s="309"/>
      <c r="AB517" s="309"/>
      <c r="AC517" s="309"/>
    </row>
    <row r="518" spans="1:29" s="5" customFormat="1" ht="13.5" customHeight="1" x14ac:dyDescent="0.2">
      <c r="A518" s="735" t="s">
        <v>425</v>
      </c>
      <c r="B518" s="736"/>
      <c r="C518" s="736"/>
      <c r="D518" s="736"/>
      <c r="E518" s="736"/>
      <c r="F518" s="736"/>
      <c r="G518" s="736"/>
      <c r="H518" s="737"/>
      <c r="I518" s="244">
        <f t="shared" si="255"/>
        <v>957.5</v>
      </c>
      <c r="J518" s="223">
        <f>SUM(J94+J96+J98+J101+J104+J107+J110+J112+J114+J116+J130-J118-J119+J132+J140+J141+J142+J200+J201+J228+J230+J245)</f>
        <v>957.5</v>
      </c>
      <c r="K518" s="223">
        <f>SUM(K94+K96+K98+K101+K104+K107+K110+K112+K114+K116+K130-K118-K119+K132+K140+K141+K142+K200+K201+K228+K230+K245)</f>
        <v>678.59999999999991</v>
      </c>
      <c r="L518" s="224">
        <f>SUM(L94+L96+L98+L101+L104+L107+L110+L112+L114+L116+L130-L118-L119+L132+L140+L141+L142+L200+L201+L228+L230+L245)</f>
        <v>0</v>
      </c>
      <c r="M518" s="244">
        <f t="shared" si="256"/>
        <v>1085.9999999999998</v>
      </c>
      <c r="N518" s="223">
        <f>SUM(N94+N96+N98+N101+N104+N107+N110+N112+N114+N116+N130-N118-N119+N132+N140+N141+N142+N200+N201+N228+N230+N245)</f>
        <v>1085.9999999999998</v>
      </c>
      <c r="O518" s="223">
        <f>SUM(O94+O96+O98+O101+O104+O107+O110+O112+O114+O116+O130-O118-O119+O132+O140+O141+O142+O200+O201+O228+O230+O245)</f>
        <v>781.2</v>
      </c>
      <c r="P518" s="225">
        <f>SUM(P94+P96+P98+P101+P104+P107+P110+P112+P114+P116+P130-P118-P119+P132+P140+P141+P142+P200+P201+P228+P230+P245)</f>
        <v>0</v>
      </c>
      <c r="Q518" s="244">
        <f t="shared" si="257"/>
        <v>983.30000000000007</v>
      </c>
      <c r="R518" s="223">
        <f>SUM(R94+R96+R98+R101+R104+R107+R110+R112+R114+R116+R130-R118-R119+R132+R140+R141+R142+R200+R201+R228+R230+R245)</f>
        <v>983.30000000000007</v>
      </c>
      <c r="S518" s="223">
        <f>SUM(S94+S96+S98+S101+S104+S107+S110+S112+S114+S116+S130-S118-S119+S132+S140+S141+S142+S200+S201+S228+S230+S245)</f>
        <v>706.90000000000009</v>
      </c>
      <c r="T518" s="225">
        <f>SUM(T94+T96+T98+T101+T104+T107+T110+T112+T114+T116+T130-T118-T119+T132+T140+T141+T142+T200+T201+T228+T230+T245)</f>
        <v>0</v>
      </c>
      <c r="U518" s="244">
        <f t="shared" si="258"/>
        <v>983.30000000000007</v>
      </c>
      <c r="V518" s="223">
        <f>SUM(V94+V96+V98+V101+V104+V107+V110+V112+V114+V116+V130-V118-V119+V132+V140+V141+V142+V200+V201+V228+V230+V245)</f>
        <v>983.30000000000007</v>
      </c>
      <c r="W518" s="223">
        <f>SUM(W94+W96+W98+W101+W104+W107+W110+W112+W114+W116+W130-W118-W119+W132+W140+W141+W142+W200+W201+W228+W230+W245)</f>
        <v>706.80000000000007</v>
      </c>
      <c r="X518" s="225">
        <f>SUM(X94+X96+X98+X101+X104+X107+X110+X112+X114+X116+X130-X118-X119+X132+X140+X141+X142+X200+X201+X228+X230+X245)</f>
        <v>0</v>
      </c>
      <c r="Y518" s="13"/>
      <c r="Z518" s="309"/>
      <c r="AA518" s="309"/>
      <c r="AB518" s="309"/>
      <c r="AC518" s="309"/>
    </row>
    <row r="519" spans="1:29" s="5" customFormat="1" ht="13.5" customHeight="1" x14ac:dyDescent="0.2">
      <c r="A519" s="735" t="s">
        <v>426</v>
      </c>
      <c r="B519" s="736"/>
      <c r="C519" s="736"/>
      <c r="D519" s="736"/>
      <c r="E519" s="736"/>
      <c r="F519" s="736"/>
      <c r="G519" s="736"/>
      <c r="H519" s="737"/>
      <c r="I519" s="244">
        <f>SUM(J519+L519)</f>
        <v>0</v>
      </c>
      <c r="J519" s="223">
        <f>J471</f>
        <v>0</v>
      </c>
      <c r="K519" s="223">
        <f>K471</f>
        <v>0</v>
      </c>
      <c r="L519" s="224">
        <f>L471</f>
        <v>0</v>
      </c>
      <c r="M519" s="244">
        <f t="shared" si="256"/>
        <v>0</v>
      </c>
      <c r="N519" s="223">
        <f>N471</f>
        <v>0</v>
      </c>
      <c r="O519" s="223">
        <f>O471</f>
        <v>0</v>
      </c>
      <c r="P519" s="225">
        <f>P471</f>
        <v>0</v>
      </c>
      <c r="Q519" s="244">
        <f t="shared" si="257"/>
        <v>579</v>
      </c>
      <c r="R519" s="223">
        <f>R471</f>
        <v>0</v>
      </c>
      <c r="S519" s="223">
        <f>S471</f>
        <v>0</v>
      </c>
      <c r="T519" s="225">
        <f>T471</f>
        <v>579</v>
      </c>
      <c r="U519" s="244">
        <f t="shared" si="258"/>
        <v>579</v>
      </c>
      <c r="V519" s="223">
        <f>V471</f>
        <v>0</v>
      </c>
      <c r="W519" s="223">
        <f>W471</f>
        <v>0</v>
      </c>
      <c r="X519" s="225">
        <f>X471</f>
        <v>579</v>
      </c>
      <c r="Z519" s="309"/>
      <c r="AA519" s="309"/>
      <c r="AB519" s="309"/>
      <c r="AC519" s="309"/>
    </row>
    <row r="520" spans="1:29" s="5" customFormat="1" ht="25.5" customHeight="1" x14ac:dyDescent="0.2">
      <c r="A520" s="735" t="s">
        <v>427</v>
      </c>
      <c r="B520" s="736"/>
      <c r="C520" s="736"/>
      <c r="D520" s="736"/>
      <c r="E520" s="736"/>
      <c r="F520" s="736"/>
      <c r="G520" s="736"/>
      <c r="H520" s="737"/>
      <c r="I520" s="244">
        <f t="shared" ref="I520:I524" si="259">SUM(J520+L520)</f>
        <v>94.8</v>
      </c>
      <c r="J520" s="223">
        <f>J138+J139+J202</f>
        <v>94.8</v>
      </c>
      <c r="K520" s="223">
        <f>K138+K139+K202</f>
        <v>54.400000000000006</v>
      </c>
      <c r="L520" s="224">
        <f>L138+L139+L202</f>
        <v>0</v>
      </c>
      <c r="M520" s="244">
        <f t="shared" ref="M520:M524" si="260">SUM(N520+P520)</f>
        <v>132.5</v>
      </c>
      <c r="N520" s="223">
        <f>N138+N139+N202</f>
        <v>127.8</v>
      </c>
      <c r="O520" s="223">
        <f>O138+O139+O202</f>
        <v>70.3</v>
      </c>
      <c r="P520" s="225">
        <f>P138+P139+P202</f>
        <v>4.7</v>
      </c>
      <c r="Q520" s="244">
        <f t="shared" ref="Q520:Q524" si="261">SUM(R520+T520)</f>
        <v>118.39999999999999</v>
      </c>
      <c r="R520" s="223">
        <f>R138+R139+R202</f>
        <v>118.39999999999999</v>
      </c>
      <c r="S520" s="223">
        <f>S138+S139+S202</f>
        <v>62.900000000000006</v>
      </c>
      <c r="T520" s="225">
        <f>T138+T139+T202</f>
        <v>0</v>
      </c>
      <c r="U520" s="244">
        <f t="shared" ref="U520:U524" si="262">SUM(V520+X520)</f>
        <v>118.39999999999999</v>
      </c>
      <c r="V520" s="223">
        <f>V138+V139+V202</f>
        <v>118.39999999999999</v>
      </c>
      <c r="W520" s="223">
        <f>W138+W139+W202</f>
        <v>62.900000000000006</v>
      </c>
      <c r="X520" s="225">
        <f>X138+X139+X202</f>
        <v>0</v>
      </c>
      <c r="Z520" s="309"/>
      <c r="AA520" s="309"/>
      <c r="AB520" s="309"/>
      <c r="AC520" s="309"/>
    </row>
    <row r="521" spans="1:29" s="5" customFormat="1" ht="13.5" customHeight="1" x14ac:dyDescent="0.2">
      <c r="A521" s="755" t="s">
        <v>428</v>
      </c>
      <c r="B521" s="460"/>
      <c r="C521" s="460"/>
      <c r="D521" s="460"/>
      <c r="E521" s="460"/>
      <c r="F521" s="460"/>
      <c r="G521" s="460"/>
      <c r="H521" s="756"/>
      <c r="I521" s="244">
        <f t="shared" si="259"/>
        <v>5.1000000000000005</v>
      </c>
      <c r="J521" s="223">
        <f>SUM(J22+J26+J44+J53+J60+J74+J64+J39)</f>
        <v>5.1000000000000005</v>
      </c>
      <c r="K521" s="223">
        <f>SUM(K22+K26+K44+K53+K60+K74+K64+K39)</f>
        <v>0</v>
      </c>
      <c r="L521" s="224">
        <f>SUM(L22+L26+L44+L53+L60+L74+L64+L39)</f>
        <v>0</v>
      </c>
      <c r="M521" s="244">
        <f t="shared" si="260"/>
        <v>7.6</v>
      </c>
      <c r="N521" s="223">
        <f>SUM(N22+N26+N44+N53+N60+N74+N64+N39+N49)</f>
        <v>7.6</v>
      </c>
      <c r="O521" s="223">
        <f>SUM(O22+O26+O44+O53+O60+O74+O64+O39+O49)</f>
        <v>0</v>
      </c>
      <c r="P521" s="225">
        <f>SUM(P22+P26+P44+P53+P60+P74+P64+P39+P49)</f>
        <v>0</v>
      </c>
      <c r="Q521" s="244">
        <f t="shared" si="261"/>
        <v>6.3999999999999995</v>
      </c>
      <c r="R521" s="223">
        <f>SUM(R22+R26+R44+R53+R60+R74+R64+R39+R49)</f>
        <v>6.3999999999999995</v>
      </c>
      <c r="S521" s="223">
        <f>SUM(S22+S26+S44+S53+S60+S74+S64+S39+S49)</f>
        <v>0</v>
      </c>
      <c r="T521" s="225">
        <f>SUM(T22+T26+T44+T53+T60+T74+T64+T39+T49)</f>
        <v>0</v>
      </c>
      <c r="U521" s="244">
        <f t="shared" si="262"/>
        <v>6.3999999999999995</v>
      </c>
      <c r="V521" s="223">
        <f>SUM(V22+V26+V44+V53+V60+V74+V64+V39+V49)</f>
        <v>6.3999999999999995</v>
      </c>
      <c r="W521" s="223">
        <f>SUM(W22+W26+W44+W53+W60+W74+W64+W39+W49)</f>
        <v>0</v>
      </c>
      <c r="X521" s="225">
        <f>SUM(X22+X26+X44+X53+X60+X74+X64+X39+X49)</f>
        <v>0</v>
      </c>
      <c r="Y521" s="14"/>
      <c r="Z521" s="309"/>
      <c r="AA521" s="309"/>
      <c r="AB521" s="309"/>
      <c r="AC521" s="309"/>
    </row>
    <row r="522" spans="1:29" s="5" customFormat="1" ht="13.5" customHeight="1" x14ac:dyDescent="0.2">
      <c r="A522" s="755" t="s">
        <v>429</v>
      </c>
      <c r="B522" s="460"/>
      <c r="C522" s="460"/>
      <c r="D522" s="460"/>
      <c r="E522" s="460"/>
      <c r="F522" s="460"/>
      <c r="G522" s="460"/>
      <c r="H522" s="756"/>
      <c r="I522" s="244">
        <f>SUM(J522+L522)</f>
        <v>1520.9</v>
      </c>
      <c r="J522" s="223">
        <f>J280+J277+J18</f>
        <v>103.2</v>
      </c>
      <c r="K522" s="223">
        <f>K280+K277+K18</f>
        <v>0</v>
      </c>
      <c r="L522" s="224">
        <f>L280+L277+L18</f>
        <v>1417.7</v>
      </c>
      <c r="M522" s="244">
        <f>SUM(N522+P522)</f>
        <v>604.79999999999995</v>
      </c>
      <c r="N522" s="223">
        <f>N280+N277+N135+N18</f>
        <v>0</v>
      </c>
      <c r="O522" s="223">
        <f>O280+O277+O135+O18</f>
        <v>0</v>
      </c>
      <c r="P522" s="225">
        <f>P280+P277+P135+P18</f>
        <v>604.79999999999995</v>
      </c>
      <c r="Q522" s="244">
        <f>SUM(R522+T522)</f>
        <v>0</v>
      </c>
      <c r="R522" s="223">
        <f>R280+R18+R135+R277</f>
        <v>0</v>
      </c>
      <c r="S522" s="223">
        <f>S280+S18+S135+S277</f>
        <v>0</v>
      </c>
      <c r="T522" s="225">
        <f>T280+T18+T135+T277</f>
        <v>0</v>
      </c>
      <c r="U522" s="244">
        <f>SUM(V522+X522)</f>
        <v>0</v>
      </c>
      <c r="V522" s="223">
        <f>V280+V18+V135+V277</f>
        <v>0</v>
      </c>
      <c r="W522" s="223">
        <f>W280+W18+W135+W277</f>
        <v>0</v>
      </c>
      <c r="X522" s="225">
        <f>X280+X18+X135+X277</f>
        <v>0</v>
      </c>
      <c r="Y522" s="14"/>
      <c r="Z522" s="309"/>
      <c r="AA522" s="309"/>
      <c r="AB522" s="309"/>
      <c r="AC522" s="309"/>
    </row>
    <row r="523" spans="1:29" s="5" customFormat="1" ht="24" customHeight="1" x14ac:dyDescent="0.2">
      <c r="A523" s="755" t="s">
        <v>430</v>
      </c>
      <c r="B523" s="460"/>
      <c r="C523" s="460"/>
      <c r="D523" s="460"/>
      <c r="E523" s="460"/>
      <c r="F523" s="460"/>
      <c r="G523" s="460"/>
      <c r="H523" s="756"/>
      <c r="I523" s="244">
        <f t="shared" si="259"/>
        <v>7.8</v>
      </c>
      <c r="J523" s="223">
        <f t="shared" ref="J523:L524" si="263">SUM(J118)</f>
        <v>7.8</v>
      </c>
      <c r="K523" s="223">
        <f t="shared" si="263"/>
        <v>5.2</v>
      </c>
      <c r="L523" s="224">
        <f t="shared" si="263"/>
        <v>0</v>
      </c>
      <c r="M523" s="244">
        <f t="shared" si="260"/>
        <v>4.8</v>
      </c>
      <c r="N523" s="223">
        <f t="shared" ref="N523:P524" si="264">SUM(N118)</f>
        <v>4.8</v>
      </c>
      <c r="O523" s="223">
        <f t="shared" si="264"/>
        <v>3.5</v>
      </c>
      <c r="P523" s="225">
        <f t="shared" si="264"/>
        <v>0</v>
      </c>
      <c r="Q523" s="244">
        <f t="shared" si="261"/>
        <v>4.8</v>
      </c>
      <c r="R523" s="223">
        <f t="shared" ref="R523:T524" si="265">SUM(R118)</f>
        <v>4.8</v>
      </c>
      <c r="S523" s="223">
        <f t="shared" si="265"/>
        <v>3.5</v>
      </c>
      <c r="T523" s="225">
        <f t="shared" si="265"/>
        <v>0</v>
      </c>
      <c r="U523" s="244">
        <f t="shared" si="262"/>
        <v>4.8</v>
      </c>
      <c r="V523" s="223">
        <f t="shared" ref="V523:X524" si="266">SUM(V118)</f>
        <v>4.8</v>
      </c>
      <c r="W523" s="223">
        <f t="shared" si="266"/>
        <v>3.5</v>
      </c>
      <c r="X523" s="225">
        <f t="shared" si="266"/>
        <v>0</v>
      </c>
      <c r="Y523" s="14"/>
      <c r="Z523" s="309"/>
      <c r="AA523" s="309"/>
      <c r="AB523" s="309"/>
      <c r="AC523" s="309"/>
    </row>
    <row r="524" spans="1:29" s="5" customFormat="1" ht="26.25" customHeight="1" x14ac:dyDescent="0.2">
      <c r="A524" s="755" t="s">
        <v>431</v>
      </c>
      <c r="B524" s="460"/>
      <c r="C524" s="460"/>
      <c r="D524" s="460"/>
      <c r="E524" s="460"/>
      <c r="F524" s="460"/>
      <c r="G524" s="460"/>
      <c r="H524" s="756"/>
      <c r="I524" s="244">
        <f t="shared" si="259"/>
        <v>5</v>
      </c>
      <c r="J524" s="223">
        <f t="shared" si="263"/>
        <v>5</v>
      </c>
      <c r="K524" s="223">
        <f t="shared" si="263"/>
        <v>3.6</v>
      </c>
      <c r="L524" s="224">
        <f t="shared" si="263"/>
        <v>0</v>
      </c>
      <c r="M524" s="244">
        <f t="shared" si="260"/>
        <v>4.8</v>
      </c>
      <c r="N524" s="223">
        <f t="shared" si="264"/>
        <v>4.8</v>
      </c>
      <c r="O524" s="223">
        <f t="shared" si="264"/>
        <v>3.4</v>
      </c>
      <c r="P524" s="225">
        <f t="shared" si="264"/>
        <v>0</v>
      </c>
      <c r="Q524" s="244">
        <f t="shared" si="261"/>
        <v>4.8</v>
      </c>
      <c r="R524" s="223">
        <f t="shared" si="265"/>
        <v>4.8</v>
      </c>
      <c r="S524" s="223">
        <f t="shared" si="265"/>
        <v>3.4</v>
      </c>
      <c r="T524" s="225">
        <f t="shared" si="265"/>
        <v>0</v>
      </c>
      <c r="U524" s="244">
        <f t="shared" si="262"/>
        <v>4.8</v>
      </c>
      <c r="V524" s="223">
        <f t="shared" si="266"/>
        <v>4.8</v>
      </c>
      <c r="W524" s="223">
        <f t="shared" si="266"/>
        <v>3.4</v>
      </c>
      <c r="X524" s="225">
        <f t="shared" si="266"/>
        <v>0</v>
      </c>
      <c r="Y524" s="14"/>
      <c r="Z524" s="309"/>
      <c r="AA524" s="309"/>
      <c r="AB524" s="309"/>
      <c r="AC524" s="309"/>
    </row>
    <row r="525" spans="1:29" s="5" customFormat="1" ht="15" customHeight="1" x14ac:dyDescent="0.2">
      <c r="A525" s="755" t="s">
        <v>432</v>
      </c>
      <c r="B525" s="460"/>
      <c r="C525" s="460"/>
      <c r="D525" s="460"/>
      <c r="E525" s="460"/>
      <c r="F525" s="460"/>
      <c r="G525" s="460"/>
      <c r="H525" s="756"/>
      <c r="I525" s="244">
        <f t="shared" ref="I525" si="267">SUM(J525+L525)</f>
        <v>6.9</v>
      </c>
      <c r="J525" s="223">
        <f>SUM(J311)</f>
        <v>6.9</v>
      </c>
      <c r="K525" s="223">
        <f>SUM(K311)</f>
        <v>0</v>
      </c>
      <c r="L525" s="224">
        <f>SUM(L311)</f>
        <v>0</v>
      </c>
      <c r="M525" s="244">
        <f t="shared" ref="M525" si="268">SUM(N525+P525)</f>
        <v>0</v>
      </c>
      <c r="N525" s="223">
        <f>SUM(N311)</f>
        <v>0</v>
      </c>
      <c r="O525" s="223">
        <f>SUM(O311)</f>
        <v>0</v>
      </c>
      <c r="P525" s="225">
        <f>SUM(P311)</f>
        <v>0</v>
      </c>
      <c r="Q525" s="244">
        <f t="shared" ref="Q525" si="269">SUM(R525+T525)</f>
        <v>0</v>
      </c>
      <c r="R525" s="223">
        <f>SUM(R311)</f>
        <v>0</v>
      </c>
      <c r="S525" s="223">
        <f>SUM(S311)</f>
        <v>0</v>
      </c>
      <c r="T525" s="225">
        <f>SUM(T311)</f>
        <v>0</v>
      </c>
      <c r="U525" s="244">
        <f t="shared" ref="U525" si="270">SUM(V525+X525)</f>
        <v>0</v>
      </c>
      <c r="V525" s="223">
        <f>SUM(V311)</f>
        <v>0</v>
      </c>
      <c r="W525" s="223">
        <f>SUM(W311)</f>
        <v>0</v>
      </c>
      <c r="X525" s="225">
        <f>SUM(X311)</f>
        <v>0</v>
      </c>
      <c r="Y525" s="14"/>
      <c r="Z525" s="309"/>
      <c r="AA525" s="309"/>
      <c r="AB525" s="309"/>
      <c r="AC525" s="309"/>
    </row>
    <row r="526" spans="1:29" s="5" customFormat="1" x14ac:dyDescent="0.2">
      <c r="A526" s="755" t="s">
        <v>433</v>
      </c>
      <c r="B526" s="460"/>
      <c r="C526" s="460"/>
      <c r="D526" s="460"/>
      <c r="E526" s="460"/>
      <c r="F526" s="460"/>
      <c r="G526" s="460"/>
      <c r="H526" s="756"/>
      <c r="I526" s="244">
        <f>SUM(J526,L526)</f>
        <v>0.2</v>
      </c>
      <c r="J526" s="223">
        <f>SUM(J133)</f>
        <v>0.2</v>
      </c>
      <c r="K526" s="223">
        <f>SUM(K133)</f>
        <v>0.2</v>
      </c>
      <c r="L526" s="224">
        <f>SUM(L133)</f>
        <v>0</v>
      </c>
      <c r="M526" s="244">
        <f t="shared" ref="M526" si="271">SUM(N526,P526)</f>
        <v>28.4</v>
      </c>
      <c r="N526" s="223">
        <f>SUM(N133+N41+N46+N50+N54+N57+N61+N65+N68+N71+N75+N78)</f>
        <v>28.4</v>
      </c>
      <c r="O526" s="223">
        <f>SUM(O133+O41+O46+O50+O54+O57+O61+O65+O68+O71+O75+O78)</f>
        <v>21.8</v>
      </c>
      <c r="P526" s="225">
        <f>SUM(P133+P41+P46+P50+P54+P57+P61+P65+P68+P71+P75+P78)</f>
        <v>0</v>
      </c>
      <c r="Q526" s="244">
        <f t="shared" ref="Q526" si="272">SUM(R526,T526)</f>
        <v>0</v>
      </c>
      <c r="R526" s="223">
        <f>SUM(R133+R41+R46+R50+R54+R57+R61+R65+R68+R71+R75+R78)</f>
        <v>0</v>
      </c>
      <c r="S526" s="223">
        <f>SUM(S133+S41+S46+S50+S54+S57+S61+S65+S68+S71+S75+S78)</f>
        <v>0</v>
      </c>
      <c r="T526" s="225">
        <f>SUM(T133+T41+T46+T50+T54+T57+T61+T65+T68+T71+T75+T78)</f>
        <v>0</v>
      </c>
      <c r="U526" s="244">
        <f t="shared" ref="U526" si="273">SUM(V526,X526)</f>
        <v>0</v>
      </c>
      <c r="V526" s="223">
        <f>SUM(V133+V41+V46+V50+V54+V57+V61+V65+V68+V71+V75+V78)</f>
        <v>0</v>
      </c>
      <c r="W526" s="223">
        <f>SUM(W133+W41+W46+W50+W54+W57+W61+W65+W68+W71+W75+W78)</f>
        <v>0</v>
      </c>
      <c r="X526" s="225">
        <f>SUM(X133+X41+X46+X50+X54+X57+X61+X65+X68+X71+X75+X78)</f>
        <v>0</v>
      </c>
      <c r="Y526" s="14"/>
      <c r="Z526" s="309"/>
      <c r="AA526" s="309"/>
      <c r="AB526" s="309"/>
      <c r="AC526" s="309"/>
    </row>
    <row r="527" spans="1:29" s="5" customFormat="1" ht="13.5" customHeight="1" thickBot="1" x14ac:dyDescent="0.25">
      <c r="A527" s="468" t="s">
        <v>455</v>
      </c>
      <c r="B527" s="469"/>
      <c r="C527" s="469"/>
      <c r="D527" s="469"/>
      <c r="E527" s="469"/>
      <c r="F527" s="469"/>
      <c r="G527" s="469"/>
      <c r="H527" s="470"/>
      <c r="I527" s="449"/>
      <c r="J527" s="450"/>
      <c r="K527" s="450"/>
      <c r="L527" s="453"/>
      <c r="M527" s="449">
        <f>N527</f>
        <v>15</v>
      </c>
      <c r="N527" s="450">
        <f>N453</f>
        <v>15</v>
      </c>
      <c r="O527" s="450"/>
      <c r="P527" s="451"/>
      <c r="Q527" s="449"/>
      <c r="R527" s="450"/>
      <c r="S527" s="450"/>
      <c r="T527" s="451"/>
      <c r="U527" s="449"/>
      <c r="V527" s="450"/>
      <c r="W527" s="450"/>
      <c r="X527" s="451"/>
      <c r="Y527" s="14"/>
      <c r="Z527" s="309"/>
      <c r="AA527" s="309"/>
      <c r="AB527" s="309"/>
      <c r="AC527" s="309"/>
    </row>
    <row r="528" spans="1:29" ht="18" customHeight="1" thickBot="1" x14ac:dyDescent="0.25">
      <c r="A528" s="738" t="s">
        <v>268</v>
      </c>
      <c r="B528" s="739"/>
      <c r="C528" s="739"/>
      <c r="D528" s="739"/>
      <c r="E528" s="739"/>
      <c r="F528" s="739"/>
      <c r="G528" s="739"/>
      <c r="H528" s="740"/>
      <c r="I528" s="306">
        <f>SUM(J528+L528)</f>
        <v>6637.9</v>
      </c>
      <c r="J528" s="307">
        <f>SUM(J516:J526)</f>
        <v>5007.5</v>
      </c>
      <c r="K528" s="307">
        <f>SUM(K516:K526)</f>
        <v>2896.0999999999995</v>
      </c>
      <c r="L528" s="307">
        <f>SUM(L516:L526)</f>
        <v>1630.4</v>
      </c>
      <c r="M528" s="306">
        <f>SUM(N528+P528)</f>
        <v>7330.4000000000005</v>
      </c>
      <c r="N528" s="307">
        <f>SUM(N516:N527)</f>
        <v>5304.9000000000005</v>
      </c>
      <c r="O528" s="307">
        <f>SUM(O516:O526)</f>
        <v>3076.7000000000012</v>
      </c>
      <c r="P528" s="307">
        <f>SUM(P516:P526)</f>
        <v>2025.5</v>
      </c>
      <c r="Q528" s="306">
        <f t="shared" ref="Q528" si="274">SUM(R528+T528)</f>
        <v>7159.4000000000015</v>
      </c>
      <c r="R528" s="307">
        <f>SUM(R516:R526)</f>
        <v>5313.8000000000011</v>
      </c>
      <c r="S528" s="307">
        <f>SUM(S516:S526)</f>
        <v>3071.5</v>
      </c>
      <c r="T528" s="307">
        <f>SUM(T516:T526)</f>
        <v>1845.6</v>
      </c>
      <c r="U528" s="306">
        <f t="shared" ref="U528" si="275">SUM(V528+X528)</f>
        <v>6929.2000000000007</v>
      </c>
      <c r="V528" s="307">
        <f>SUM(V516:V526)</f>
        <v>5244.6000000000013</v>
      </c>
      <c r="W528" s="307">
        <f>SUM(W516:W526)</f>
        <v>3071.4</v>
      </c>
      <c r="X528" s="308">
        <f>SUM(X516:X526)</f>
        <v>1684.6</v>
      </c>
      <c r="Z528" s="309"/>
      <c r="AA528" s="309"/>
      <c r="AB528" s="309"/>
      <c r="AC528" s="309"/>
    </row>
    <row r="529" spans="1:26" ht="12.75" customHeight="1" x14ac:dyDescent="0.2">
      <c r="A529" s="745"/>
      <c r="B529" s="745"/>
      <c r="C529" s="745"/>
      <c r="D529" s="745"/>
      <c r="E529" s="745"/>
      <c r="F529" s="745"/>
      <c r="G529" s="745"/>
      <c r="H529" s="745"/>
      <c r="I529" s="745"/>
      <c r="J529" s="745"/>
      <c r="K529" s="745"/>
      <c r="L529" s="745"/>
      <c r="M529" s="745"/>
      <c r="N529" s="745"/>
      <c r="O529" s="745"/>
      <c r="P529" s="745"/>
      <c r="Q529" s="745"/>
      <c r="R529" s="745"/>
      <c r="S529" s="745"/>
      <c r="T529" s="745"/>
      <c r="U529" s="745"/>
      <c r="V529" s="745"/>
      <c r="W529" s="745"/>
      <c r="X529" s="745"/>
    </row>
    <row r="530" spans="1:26" ht="13.5" hidden="1" customHeight="1" x14ac:dyDescent="0.2">
      <c r="A530" s="733" t="s">
        <v>269</v>
      </c>
      <c r="B530" s="733"/>
      <c r="C530" s="733"/>
      <c r="D530" s="733"/>
      <c r="E530" s="733"/>
      <c r="F530" s="733"/>
      <c r="G530" s="733"/>
      <c r="H530" s="733"/>
      <c r="I530" s="226" t="e">
        <f t="shared" ref="I530:I562" si="276">SUM(J530+L530)</f>
        <v>#REF!</v>
      </c>
      <c r="J530" s="51" t="e">
        <f>SUM(J12+J14+J15+J23+J38+J43+J48+J52+J56+J59+J63+J67+J70+J73+J77+J80+J85+J87+J105+J108+J244+J251+J260+J286+J288+J335+J467+J470+#REF!+J475+J496+J510+J478+J484)</f>
        <v>#REF!</v>
      </c>
      <c r="K530" s="51" t="e">
        <f>SUM(K12+K14+K15+K23+K38+K43+K48+K52+K56+K59+K63+K67+K70+K73+K77+K80+K85+K87+K105+K108+K244+K251+K260+K286+K288+K335+K467+K470+#REF!+K475+K496+K510+K478+K484)</f>
        <v>#REF!</v>
      </c>
      <c r="L530" s="51" t="e">
        <f>SUM(L12+L14+L15+L23+L38+L43+L48+L52+L56+L59+L63+L67+L70+L73+L77+L80+L85+L87+L105+L108+L244+L251+L260+L286+L288+L335+L467+L470+#REF!+L475+L496+L510+L478+L484)</f>
        <v>#REF!</v>
      </c>
      <c r="M530" s="226" t="e">
        <f>SUM(N530+P530)</f>
        <v>#REF!</v>
      </c>
      <c r="N530" s="51" t="e">
        <f>SUM(N12+N14+N15+N23+N38+N43+N48+N52+N56+N59+N63+N67+N70+N73+N77+N80+N85+N87+N105+N108+N244+N251+N260+N286+N288+N335+N467+N470+#REF!+N475+N496+N510+N478+N484)</f>
        <v>#REF!</v>
      </c>
      <c r="O530" s="51" t="e">
        <f>SUM(O12+O14+O15+O23+O38+O43+O48+O52+O56+O59+O63+O67+O70+O73+O77+O80+O85+O87+O105+O108+O244+O251+O260+O286+O288+O335+O467+O470+#REF!+O475+O496+O510+O478+O484)</f>
        <v>#REF!</v>
      </c>
      <c r="P530" s="51" t="e">
        <f>SUM(P12+P14+P15+P23+P38+P43+P48+P52+P56+P59+P63+P67+P70+P73+P77+P80+P85+P87+P105+P108+P244+P251+P260+P286+P288+P335+P467+P470+#REF!+P475+P496+P510+P478+P484)</f>
        <v>#REF!</v>
      </c>
      <c r="Q530" s="76" t="e">
        <f>SUM(R530+T530)</f>
        <v>#REF!</v>
      </c>
      <c r="R530" s="51" t="e">
        <f>SUM(R12+R14+R15+R23+R38+R43+R48+R52+R56+R59+R63+R67+R70+R73+R77+R80+R85+R87+R105+R108+R244+R251+R260+R286+R288+R335+R467+R470+#REF!+R475+R496+R510+R478+R484)</f>
        <v>#REF!</v>
      </c>
      <c r="S530" s="51" t="e">
        <f>SUM(S12+S14+S15+S23+S38+S43+S48+S52+S56+S59+S63+S67+S70+S73+S77+S80+S85+S87+S105+S108+S244+S251+S260+S286+S288+S335+S467+S470+#REF!+S475+S496+S510+S478+S484)</f>
        <v>#REF!</v>
      </c>
      <c r="T530" s="51" t="e">
        <f>SUM(T12+T14+T15+T23+T38+T43+T48+T52+T56+T59+T63+T67+T70+T73+T77+T80+T85+T87+T105+T108+T244+T251+T260+T286+T288+T335+T467+T470+#REF!+T475+T496+T510+T478+T484)</f>
        <v>#REF!</v>
      </c>
      <c r="U530" s="76" t="e">
        <f>SUM(V530+X530)</f>
        <v>#REF!</v>
      </c>
      <c r="V530" s="51" t="e">
        <f>SUM(V12+V14+V15+V23+V38+V43+V48+V52+V56+V59+V63+V67+V70+V73+V77+V80+V85+V87+V105+V108+V244+V251+V260+V286+V288+V335+V467+V470+#REF!+V475+V496+V510+V478+V484)</f>
        <v>#REF!</v>
      </c>
      <c r="W530" s="51" t="e">
        <f>SUM(W12+W14+W15+W23+W38+W43+W48+W52+W56+W59+W63+W67+W70+W73+W77+W80+W85+W87+W105+W108+W244+W251+W260+W286+W288+W335+W467+W470+#REF!+W475+W496+W510+W478+W484)</f>
        <v>#REF!</v>
      </c>
      <c r="X530" s="51" t="e">
        <f>SUM(X12+X14+X15+X23+X38+X43+X48+X52+X56+X59+X63+X67+X70+X73+X77+X80+X85+X87+X105+X108+X244+X251+X260+X286+X288+X335+X467+X470+#REF!+X475+X496+X510+X478+X484)</f>
        <v>#REF!</v>
      </c>
      <c r="Y530" s="1"/>
      <c r="Z530" s="1"/>
    </row>
    <row r="531" spans="1:26" ht="13.5" hidden="1" customHeight="1" x14ac:dyDescent="0.2">
      <c r="A531" s="733" t="s">
        <v>270</v>
      </c>
      <c r="B531" s="733"/>
      <c r="C531" s="733"/>
      <c r="D531" s="733"/>
      <c r="E531" s="733"/>
      <c r="F531" s="733"/>
      <c r="G531" s="733"/>
      <c r="H531" s="733"/>
      <c r="I531" s="226">
        <f t="shared" si="276"/>
        <v>102.30000000000001</v>
      </c>
      <c r="J531" s="51">
        <f>SUM(J131+J249+J257)</f>
        <v>55.2</v>
      </c>
      <c r="K531" s="51">
        <f>SUM(K131+K249+K257)</f>
        <v>4.2</v>
      </c>
      <c r="L531" s="51">
        <f>SUM(L131+L249+L257)</f>
        <v>47.1</v>
      </c>
      <c r="M531" s="226">
        <f t="shared" ref="M531:M543" si="277">SUM(N531+P531)</f>
        <v>80.5</v>
      </c>
      <c r="N531" s="51">
        <f>SUM(N131+N249+N257)</f>
        <v>42.400000000000006</v>
      </c>
      <c r="O531" s="51">
        <f>SUM(O131+O249+O257)</f>
        <v>4.2</v>
      </c>
      <c r="P531" s="51">
        <f>SUM(P131+P249+P257)</f>
        <v>38.1</v>
      </c>
      <c r="Q531" s="226">
        <f t="shared" ref="Q531:Q561" si="278">SUM(R531+T531)</f>
        <v>113.9</v>
      </c>
      <c r="R531" s="51">
        <f>SUM(R131+R249+R257)</f>
        <v>23.9</v>
      </c>
      <c r="S531" s="51">
        <f>SUM(S131+S249+S257)</f>
        <v>4.5999999999999996</v>
      </c>
      <c r="T531" s="51">
        <f>SUM(T131+T249+T257)</f>
        <v>90</v>
      </c>
      <c r="U531" s="226">
        <f t="shared" ref="U531:U561" si="279">SUM(V531+X531)</f>
        <v>23.9</v>
      </c>
      <c r="V531" s="51">
        <f>SUM(V131+V249+V257)</f>
        <v>23.9</v>
      </c>
      <c r="W531" s="51">
        <f>SUM(W131+W249+W257)</f>
        <v>4.5999999999999996</v>
      </c>
      <c r="X531" s="51">
        <f>SUM(X131+X249+X257)</f>
        <v>0</v>
      </c>
      <c r="Y531" s="1"/>
      <c r="Z531" s="1"/>
    </row>
    <row r="532" spans="1:26" ht="12.75" hidden="1" customHeight="1" x14ac:dyDescent="0.2">
      <c r="A532" s="733" t="s">
        <v>271</v>
      </c>
      <c r="B532" s="733"/>
      <c r="C532" s="733"/>
      <c r="D532" s="733"/>
      <c r="E532" s="733"/>
      <c r="F532" s="733"/>
      <c r="G532" s="733"/>
      <c r="H532" s="733"/>
      <c r="I532" s="226">
        <f t="shared" si="276"/>
        <v>597.79999999999995</v>
      </c>
      <c r="J532" s="51">
        <f>SUM(J25+J27+J82+J88+J269+J310+J313+J329+J450+J456+J462)</f>
        <v>597.79999999999995</v>
      </c>
      <c r="K532" s="51">
        <f>SUM(K25+K27+K82+K88+K269+K310+K313+K329+K450+K456+K462)</f>
        <v>385.5</v>
      </c>
      <c r="L532" s="51">
        <f>SUM(L25+L27+L82+L88+L269+L310+L313+L329+L450+L456+L462)</f>
        <v>0</v>
      </c>
      <c r="M532" s="226">
        <f t="shared" si="277"/>
        <v>650.5</v>
      </c>
      <c r="N532" s="51">
        <f>SUM(N25+N27+N82+N88+N269+N310+N313+N329+N450+N456+N462)</f>
        <v>650.5</v>
      </c>
      <c r="O532" s="51">
        <f>SUM(O25+O27+O82+O88+O269+O310+O313+O329+O450+O456+O462)</f>
        <v>415.5</v>
      </c>
      <c r="P532" s="51">
        <f>SUM(P25+P27+P82+P88+P269+P310+P313+P329+P450+P456+P462)</f>
        <v>0</v>
      </c>
      <c r="Q532" s="226">
        <f t="shared" si="278"/>
        <v>785.4</v>
      </c>
      <c r="R532" s="51">
        <f>SUM(R25+R27+R82+R88+R269+R310+R313+R329+R450+R456+R462)</f>
        <v>785.4</v>
      </c>
      <c r="S532" s="51">
        <f>SUM(S25+S27+S82+S88+S269+S310+S313+S329+S450+S456+S462)</f>
        <v>454.9</v>
      </c>
      <c r="T532" s="51">
        <f>SUM(T25+T27+T82+T88+T269+T310+T313+T329+T450+T456+T462)</f>
        <v>0</v>
      </c>
      <c r="U532" s="226">
        <f t="shared" si="279"/>
        <v>785.4</v>
      </c>
      <c r="V532" s="51">
        <f>SUM(V25+V27+V82+V88+V269+V310+V313+V329+V450+V456+V462)</f>
        <v>785.4</v>
      </c>
      <c r="W532" s="51">
        <f>SUM(W25+W27+W82+W88+W269+W310+W313+W329+W450+W456+W462)</f>
        <v>454.9</v>
      </c>
      <c r="X532" s="51">
        <f>SUM(X25+X27+X82+X88+X269+X310+X313+X329+X450+X456+X462)</f>
        <v>0</v>
      </c>
      <c r="Y532" s="1"/>
      <c r="Z532" s="1"/>
    </row>
    <row r="533" spans="1:26" ht="12.75" hidden="1" customHeight="1" x14ac:dyDescent="0.2">
      <c r="A533" s="733" t="s">
        <v>272</v>
      </c>
      <c r="B533" s="733"/>
      <c r="C533" s="733"/>
      <c r="D533" s="733"/>
      <c r="E533" s="733"/>
      <c r="F533" s="733"/>
      <c r="G533" s="733"/>
      <c r="H533" s="733"/>
      <c r="I533" s="226">
        <f t="shared" si="276"/>
        <v>11.7</v>
      </c>
      <c r="J533" s="51">
        <f>SUM(J28)</f>
        <v>11.7</v>
      </c>
      <c r="K533" s="51">
        <f>SUM(K28)</f>
        <v>8.9</v>
      </c>
      <c r="L533" s="51">
        <f>SUM(L28)</f>
        <v>0</v>
      </c>
      <c r="M533" s="226">
        <f t="shared" si="277"/>
        <v>11.4</v>
      </c>
      <c r="N533" s="51">
        <f>SUM(N28)</f>
        <v>11.4</v>
      </c>
      <c r="O533" s="51">
        <f>SUM(O28)</f>
        <v>8.6999999999999993</v>
      </c>
      <c r="P533" s="51">
        <f>SUM(P28)</f>
        <v>0</v>
      </c>
      <c r="Q533" s="226">
        <f t="shared" si="278"/>
        <v>11.4</v>
      </c>
      <c r="R533" s="51">
        <f>SUM(R28)</f>
        <v>11.4</v>
      </c>
      <c r="S533" s="51">
        <f>SUM(S28)</f>
        <v>8.6999999999999993</v>
      </c>
      <c r="T533" s="51">
        <f>SUM(T28)</f>
        <v>0</v>
      </c>
      <c r="U533" s="226">
        <f t="shared" si="279"/>
        <v>11.4</v>
      </c>
      <c r="V533" s="51">
        <f>SUM(V28)</f>
        <v>11.4</v>
      </c>
      <c r="W533" s="51">
        <f>SUM(W28)</f>
        <v>8.6999999999999993</v>
      </c>
      <c r="X533" s="51">
        <f>SUM(X28)</f>
        <v>0</v>
      </c>
      <c r="Y533" s="1"/>
      <c r="Z533" s="1"/>
    </row>
    <row r="534" spans="1:26" ht="13.5" hidden="1" customHeight="1" x14ac:dyDescent="0.2">
      <c r="A534" s="733" t="s">
        <v>273</v>
      </c>
      <c r="B534" s="733"/>
      <c r="C534" s="733"/>
      <c r="D534" s="733"/>
      <c r="E534" s="733"/>
      <c r="F534" s="733"/>
      <c r="G534" s="733"/>
      <c r="H534" s="733"/>
      <c r="I534" s="226">
        <f t="shared" si="276"/>
        <v>5.9</v>
      </c>
      <c r="J534" s="51">
        <f>SUM(J489)</f>
        <v>5.9</v>
      </c>
      <c r="K534" s="51">
        <f>SUM(K489)</f>
        <v>0</v>
      </c>
      <c r="L534" s="51">
        <f>SUM(L489)</f>
        <v>0</v>
      </c>
      <c r="M534" s="226">
        <f t="shared" si="277"/>
        <v>10</v>
      </c>
      <c r="N534" s="51">
        <f>SUM(N489)</f>
        <v>10</v>
      </c>
      <c r="O534" s="51">
        <f>SUM(O489)</f>
        <v>0</v>
      </c>
      <c r="P534" s="51">
        <f>SUM(P489)</f>
        <v>0</v>
      </c>
      <c r="Q534" s="226">
        <f t="shared" si="278"/>
        <v>10</v>
      </c>
      <c r="R534" s="51">
        <f>SUM(R489)</f>
        <v>10</v>
      </c>
      <c r="S534" s="51">
        <f>SUM(S489)</f>
        <v>0</v>
      </c>
      <c r="T534" s="51">
        <f>SUM(T489)</f>
        <v>0</v>
      </c>
      <c r="U534" s="226">
        <f t="shared" si="279"/>
        <v>10</v>
      </c>
      <c r="V534" s="51">
        <f>SUM(V489)</f>
        <v>10</v>
      </c>
      <c r="W534" s="51">
        <f>SUM(W489)</f>
        <v>0</v>
      </c>
      <c r="X534" s="51">
        <f>SUM(X489)</f>
        <v>0</v>
      </c>
      <c r="Y534" s="1"/>
      <c r="Z534" s="1"/>
    </row>
    <row r="535" spans="1:26" ht="13.5" hidden="1" customHeight="1" x14ac:dyDescent="0.2">
      <c r="A535" s="733" t="s">
        <v>274</v>
      </c>
      <c r="B535" s="733"/>
      <c r="C535" s="733"/>
      <c r="D535" s="733"/>
      <c r="E535" s="733"/>
      <c r="F535" s="733"/>
      <c r="G535" s="733"/>
      <c r="H535" s="733"/>
      <c r="I535" s="226">
        <f t="shared" si="276"/>
        <v>28.8</v>
      </c>
      <c r="J535" s="51">
        <f>SUM(J29)</f>
        <v>28.8</v>
      </c>
      <c r="K535" s="51">
        <f>SUM(K29)</f>
        <v>22</v>
      </c>
      <c r="L535" s="51">
        <f>SUM(L29)</f>
        <v>0</v>
      </c>
      <c r="M535" s="226">
        <f t="shared" si="277"/>
        <v>37.6</v>
      </c>
      <c r="N535" s="51">
        <f>SUM(N29)</f>
        <v>37.6</v>
      </c>
      <c r="O535" s="51">
        <f>SUM(O29)</f>
        <v>28.7</v>
      </c>
      <c r="P535" s="51">
        <f>SUM(P29)</f>
        <v>0</v>
      </c>
      <c r="Q535" s="226">
        <f t="shared" si="278"/>
        <v>31.3</v>
      </c>
      <c r="R535" s="51">
        <f>SUM(R29)</f>
        <v>31.3</v>
      </c>
      <c r="S535" s="51">
        <f>SUM(S29)</f>
        <v>23.9</v>
      </c>
      <c r="T535" s="51">
        <f>SUM(T29)</f>
        <v>0</v>
      </c>
      <c r="U535" s="226">
        <f t="shared" si="279"/>
        <v>31.3</v>
      </c>
      <c r="V535" s="51">
        <f>SUM(V29)</f>
        <v>31.3</v>
      </c>
      <c r="W535" s="51">
        <f>SUM(W29)</f>
        <v>23.9</v>
      </c>
      <c r="X535" s="51">
        <f>SUM(X29)</f>
        <v>0</v>
      </c>
      <c r="Y535" s="1"/>
      <c r="Z535" s="1"/>
    </row>
    <row r="536" spans="1:26" ht="13.5" hidden="1" customHeight="1" x14ac:dyDescent="0.2">
      <c r="A536" s="733" t="s">
        <v>275</v>
      </c>
      <c r="B536" s="733"/>
      <c r="C536" s="733"/>
      <c r="D536" s="733"/>
      <c r="E536" s="733"/>
      <c r="F536" s="733"/>
      <c r="G536" s="733"/>
      <c r="H536" s="733"/>
      <c r="I536" s="226">
        <f t="shared" si="276"/>
        <v>157.19999999999999</v>
      </c>
      <c r="J536" s="51">
        <f>SUM(J30+J319+J323+J331+J337+J339+J341+J343+J345++J347+J349+J351+J353+J355+J357+J359+J361+J363+J365+J367+J369)</f>
        <v>157.19999999999999</v>
      </c>
      <c r="K536" s="51">
        <f>SUM(K30+K319+K323+K331+K337+K339+K341+K343+K345++K347+K349+K351+K353+K355+K357+K359+K361+K363+K365+K367+K369)</f>
        <v>64.400000000000006</v>
      </c>
      <c r="L536" s="51">
        <f>SUM(L30+L319+L323+L331+L337+L339+L341+L343+L345++L347+L349+L351+L353+L355+L357+L359+L361+L363+L365+L367+L369)</f>
        <v>0</v>
      </c>
      <c r="M536" s="226">
        <f t="shared" si="277"/>
        <v>107.2</v>
      </c>
      <c r="N536" s="51">
        <f>SUM(N30+N319+N323+N331+N337+N339+N341+N343+N345++N347+N349+N351+N353+N355+N357+N359+N361+N363+N365+N367+N369)</f>
        <v>107.2</v>
      </c>
      <c r="O536" s="51">
        <f>SUM(O30+O319+O323+O331+O337+O339+O341+O343+O345++O347+O349+O351+O353+O355+O357+O359+O361+O363+O365+O367+O369)</f>
        <v>56.4</v>
      </c>
      <c r="P536" s="51">
        <f>SUM(P30+P319+P323+P331+P337+P339+P341+P343+P345++P347+P349+P351+P353+P355+P357+P359+P361+P363+P365+P367+P369)</f>
        <v>0</v>
      </c>
      <c r="Q536" s="226">
        <f t="shared" si="278"/>
        <v>115.7</v>
      </c>
      <c r="R536" s="51">
        <f>SUM(R30+R319+R323+R331+R337+R339+R341+R343+R345++R347+R349+R351+R353+R355+R357+R359+R361+R363+R365+R367+R369)</f>
        <v>115.7</v>
      </c>
      <c r="S536" s="51">
        <f>SUM(S30+S319+S323+S331+S337+S339+S341+S343+S345++S347+S349+S351+S353+S355+S357+S359+S361+S363+S365+S367+S369)</f>
        <v>66.900000000000006</v>
      </c>
      <c r="T536" s="51">
        <f>SUM(T30+T319+T323+T331+T337+T339+T341+T343+T345++T347+T349+T351+T353+T355+T357+T359+T361+T363+T365+T367+T369)</f>
        <v>0</v>
      </c>
      <c r="U536" s="226">
        <f t="shared" si="279"/>
        <v>115.7</v>
      </c>
      <c r="V536" s="51">
        <f>SUM(V30+V319+V323+V331+V337+V339+V341+V343+V345++V347+V349+V351+V353+V355+V357+V359+V361+V363+V365+V367+V369)</f>
        <v>115.7</v>
      </c>
      <c r="W536" s="51">
        <f>SUM(W30+W319+W323+W331+W337+W339+W341+W343+W345++W347+W349+W351+W353+W355+W357+W359+W361+W363+W365+W367+W369)</f>
        <v>66.900000000000006</v>
      </c>
      <c r="X536" s="51">
        <f>SUM(X30+X319+X323+X331+X337+X339+X341+X343+X345++X347+X349+X351+X353+X355+X357+X359+X361+X363+X365+X367+X369)</f>
        <v>0</v>
      </c>
      <c r="Y536" s="1"/>
      <c r="Z536" s="1"/>
    </row>
    <row r="537" spans="1:26" ht="13.5" hidden="1" customHeight="1" x14ac:dyDescent="0.2">
      <c r="A537" s="733" t="s">
        <v>276</v>
      </c>
      <c r="B537" s="733"/>
      <c r="C537" s="733"/>
      <c r="D537" s="733"/>
      <c r="E537" s="733"/>
      <c r="F537" s="733"/>
      <c r="G537" s="733"/>
      <c r="H537" s="733"/>
      <c r="I537" s="226">
        <f t="shared" si="276"/>
        <v>141.9</v>
      </c>
      <c r="J537" s="51">
        <f>SUM(J31+J253+J255+J264+J308)</f>
        <v>141.9</v>
      </c>
      <c r="K537" s="51">
        <f>SUM(K31+K253+K255+K264+K308)</f>
        <v>102.6</v>
      </c>
      <c r="L537" s="51">
        <f>SUM(L31+L253+L255+L264+L308)</f>
        <v>0</v>
      </c>
      <c r="M537" s="226">
        <f t="shared" si="277"/>
        <v>142.89999999999998</v>
      </c>
      <c r="N537" s="51">
        <f>SUM(N31+N253+N255+N264+N308)</f>
        <v>142.89999999999998</v>
      </c>
      <c r="O537" s="51">
        <f>SUM(O31+O253+O255+O264+O308)</f>
        <v>101</v>
      </c>
      <c r="P537" s="51">
        <f>SUM(P31+P253+P255+P264+P308)</f>
        <v>0</v>
      </c>
      <c r="Q537" s="226">
        <f t="shared" si="278"/>
        <v>129.9</v>
      </c>
      <c r="R537" s="51">
        <f>SUM(R31+R253+R255+R264+R308)</f>
        <v>129.9</v>
      </c>
      <c r="S537" s="51">
        <f>SUM(S31+S253+S255+S264+S308)</f>
        <v>91</v>
      </c>
      <c r="T537" s="51">
        <f>SUM(T31+T253+T255+T264+T308)</f>
        <v>0</v>
      </c>
      <c r="U537" s="226">
        <f t="shared" si="279"/>
        <v>129.9</v>
      </c>
      <c r="V537" s="51">
        <f>SUM(V31+V253+V255+V264+V308)</f>
        <v>129.9</v>
      </c>
      <c r="W537" s="51">
        <f>SUM(W31+W253+W255+W264+W308)</f>
        <v>91</v>
      </c>
      <c r="X537" s="51">
        <f>SUM(X31+X253+X255+X264+X308)</f>
        <v>0</v>
      </c>
      <c r="Y537" s="1"/>
      <c r="Z537" s="1"/>
    </row>
    <row r="538" spans="1:26" ht="13.5" hidden="1" customHeight="1" x14ac:dyDescent="0.2">
      <c r="A538" s="733" t="s">
        <v>277</v>
      </c>
      <c r="B538" s="733"/>
      <c r="C538" s="733"/>
      <c r="D538" s="733"/>
      <c r="E538" s="733"/>
      <c r="F538" s="733"/>
      <c r="G538" s="733"/>
      <c r="H538" s="733"/>
      <c r="I538" s="226">
        <f t="shared" si="276"/>
        <v>228.1</v>
      </c>
      <c r="J538" s="51">
        <f>SUM(J102+J137+J203+J227)</f>
        <v>228.1</v>
      </c>
      <c r="K538" s="51">
        <f>SUM(K102+K137+K203+K227)</f>
        <v>164.40000000000003</v>
      </c>
      <c r="L538" s="51">
        <f>SUM(L102+L137+L203+L227)</f>
        <v>0</v>
      </c>
      <c r="M538" s="226">
        <f t="shared" si="277"/>
        <v>234.9</v>
      </c>
      <c r="N538" s="51">
        <f>SUM(N102+N137+N203+N227)</f>
        <v>234.9</v>
      </c>
      <c r="O538" s="51">
        <f>SUM(O102+O137+O203+O227)</f>
        <v>167.39999999999998</v>
      </c>
      <c r="P538" s="51">
        <f>SUM(P102+P137+P203+P227)</f>
        <v>0</v>
      </c>
      <c r="Q538" s="226">
        <f t="shared" si="278"/>
        <v>210.8</v>
      </c>
      <c r="R538" s="51">
        <f>SUM(R102+R137+R203+R227)</f>
        <v>210.8</v>
      </c>
      <c r="S538" s="51">
        <f>SUM(S102+S137+S203+S227)</f>
        <v>149.4</v>
      </c>
      <c r="T538" s="51">
        <f>SUM(T102+T137+T203+T227)</f>
        <v>0</v>
      </c>
      <c r="U538" s="226">
        <f t="shared" si="279"/>
        <v>210.8</v>
      </c>
      <c r="V538" s="51">
        <f>SUM(V102+V137+V203+V227)</f>
        <v>210.8</v>
      </c>
      <c r="W538" s="51">
        <f>SUM(W102+W137+W203+W227)</f>
        <v>149.4</v>
      </c>
      <c r="X538" s="51">
        <f>SUM(X102+X137+X203+X227)</f>
        <v>0</v>
      </c>
      <c r="Y538" s="1"/>
      <c r="Z538" s="1"/>
    </row>
    <row r="539" spans="1:26" ht="13.5" hidden="1" customHeight="1" x14ac:dyDescent="0.2">
      <c r="A539" s="733" t="s">
        <v>278</v>
      </c>
      <c r="B539" s="733"/>
      <c r="C539" s="733"/>
      <c r="D539" s="733"/>
      <c r="E539" s="733"/>
      <c r="F539" s="733"/>
      <c r="G539" s="733"/>
      <c r="H539" s="733"/>
      <c r="I539" s="226">
        <f t="shared" si="276"/>
        <v>68.5</v>
      </c>
      <c r="J539" s="51">
        <f>SUM(J34+J35)</f>
        <v>68.5</v>
      </c>
      <c r="K539" s="51">
        <f>SUM(K34+K35)</f>
        <v>51.2</v>
      </c>
      <c r="L539" s="51">
        <f>SUM(L34+L35)</f>
        <v>0</v>
      </c>
      <c r="M539" s="226">
        <f t="shared" si="277"/>
        <v>80.2</v>
      </c>
      <c r="N539" s="51">
        <f>SUM(N34+N35)</f>
        <v>80.2</v>
      </c>
      <c r="O539" s="51">
        <f>SUM(O34+O35)</f>
        <v>57.400000000000006</v>
      </c>
      <c r="P539" s="51">
        <f>SUM(P34)</f>
        <v>0</v>
      </c>
      <c r="Q539" s="226">
        <f t="shared" si="278"/>
        <v>74.600000000000009</v>
      </c>
      <c r="R539" s="51">
        <f>SUM(R34+R35)</f>
        <v>74.600000000000009</v>
      </c>
      <c r="S539" s="51">
        <f>SUM(S34+S35)</f>
        <v>55.5</v>
      </c>
      <c r="T539" s="51">
        <f>SUM(T34)</f>
        <v>0</v>
      </c>
      <c r="U539" s="226">
        <f t="shared" si="279"/>
        <v>74.600000000000009</v>
      </c>
      <c r="V539" s="51">
        <f>SUM(V34+V35)</f>
        <v>74.600000000000009</v>
      </c>
      <c r="W539" s="51">
        <f>SUM(W34+W35)</f>
        <v>55.5</v>
      </c>
      <c r="X539" s="51">
        <f>SUM(X34+X35)</f>
        <v>0</v>
      </c>
      <c r="Y539" s="1"/>
      <c r="Z539" s="1"/>
    </row>
    <row r="540" spans="1:26" ht="14.25" hidden="1" customHeight="1" x14ac:dyDescent="0.2">
      <c r="A540" s="733" t="s">
        <v>342</v>
      </c>
      <c r="B540" s="733"/>
      <c r="C540" s="733"/>
      <c r="D540" s="733"/>
      <c r="E540" s="733"/>
      <c r="F540" s="733"/>
      <c r="G540" s="733"/>
      <c r="H540" s="733"/>
      <c r="I540" s="226">
        <f t="shared" si="276"/>
        <v>10.3</v>
      </c>
      <c r="J540" s="51">
        <f>SUM(J24)</f>
        <v>10.3</v>
      </c>
      <c r="K540" s="51">
        <f>SUM(K24)</f>
        <v>0</v>
      </c>
      <c r="L540" s="51">
        <f>SUM(L24)</f>
        <v>0</v>
      </c>
      <c r="M540" s="226">
        <f t="shared" si="277"/>
        <v>14.5</v>
      </c>
      <c r="N540" s="51">
        <f>SUM(N24)</f>
        <v>14.5</v>
      </c>
      <c r="O540" s="51">
        <f>SUM(O24)</f>
        <v>0</v>
      </c>
      <c r="P540" s="51">
        <f>SUM(P24)</f>
        <v>0</v>
      </c>
      <c r="Q540" s="226">
        <f t="shared" si="278"/>
        <v>14.5</v>
      </c>
      <c r="R540" s="51">
        <f>SUM(R24)</f>
        <v>14.5</v>
      </c>
      <c r="S540" s="51">
        <f>SUM(S24)</f>
        <v>0</v>
      </c>
      <c r="T540" s="51">
        <f>SUM(T24)</f>
        <v>0</v>
      </c>
      <c r="U540" s="226">
        <f t="shared" si="279"/>
        <v>14.5</v>
      </c>
      <c r="V540" s="51">
        <f>SUM(V24)</f>
        <v>14.5</v>
      </c>
      <c r="W540" s="51">
        <f>SUM(W24)</f>
        <v>0</v>
      </c>
      <c r="X540" s="51">
        <f>SUM(X24)</f>
        <v>0</v>
      </c>
      <c r="Y540" s="1"/>
      <c r="Z540" s="1"/>
    </row>
    <row r="541" spans="1:26" ht="13.5" hidden="1" customHeight="1" x14ac:dyDescent="0.2">
      <c r="A541" s="733" t="s">
        <v>343</v>
      </c>
      <c r="B541" s="733"/>
      <c r="C541" s="733"/>
      <c r="D541" s="733"/>
      <c r="E541" s="733"/>
      <c r="F541" s="733"/>
      <c r="G541" s="733"/>
      <c r="H541" s="733"/>
      <c r="I541" s="226">
        <f t="shared" si="276"/>
        <v>3.3</v>
      </c>
      <c r="J541" s="51">
        <f>SUM(J276)</f>
        <v>3.3</v>
      </c>
      <c r="K541" s="51">
        <f>SUM(K276)</f>
        <v>0</v>
      </c>
      <c r="L541" s="51">
        <f>SUM(L276)</f>
        <v>0</v>
      </c>
      <c r="M541" s="226">
        <f t="shared" si="277"/>
        <v>98.5</v>
      </c>
      <c r="N541" s="51">
        <f>SUM(N276)</f>
        <v>98.5</v>
      </c>
      <c r="O541" s="51">
        <f>SUM(O276)</f>
        <v>0</v>
      </c>
      <c r="P541" s="51">
        <f>SUM(P276)</f>
        <v>0</v>
      </c>
      <c r="Q541" s="226">
        <f t="shared" si="278"/>
        <v>145</v>
      </c>
      <c r="R541" s="51">
        <f>SUM(R276)</f>
        <v>145</v>
      </c>
      <c r="S541" s="51">
        <f>SUM(S276)</f>
        <v>0</v>
      </c>
      <c r="T541" s="51">
        <f>SUM(T276)</f>
        <v>0</v>
      </c>
      <c r="U541" s="226">
        <f t="shared" si="279"/>
        <v>145</v>
      </c>
      <c r="V541" s="51">
        <f>SUM(V276)</f>
        <v>145</v>
      </c>
      <c r="W541" s="51">
        <f>SUM(W276)</f>
        <v>0</v>
      </c>
      <c r="X541" s="51">
        <f>SUM(X276)</f>
        <v>0</v>
      </c>
      <c r="Y541" s="1"/>
      <c r="Z541" s="1"/>
    </row>
    <row r="542" spans="1:26" ht="13.5" hidden="1" customHeight="1" x14ac:dyDescent="0.2">
      <c r="A542" s="733" t="s">
        <v>344</v>
      </c>
      <c r="B542" s="733"/>
      <c r="C542" s="733"/>
      <c r="D542" s="733"/>
      <c r="E542" s="733"/>
      <c r="F542" s="733"/>
      <c r="G542" s="733"/>
      <c r="H542" s="733"/>
      <c r="I542" s="226">
        <f>SUM(J542+L542)</f>
        <v>0</v>
      </c>
      <c r="J542" s="51">
        <f>SUM(J279)</f>
        <v>0</v>
      </c>
      <c r="K542" s="51">
        <f>SUM(K279)</f>
        <v>0</v>
      </c>
      <c r="L542" s="51">
        <f>SUM(L279)</f>
        <v>0</v>
      </c>
      <c r="M542" s="226">
        <f t="shared" si="277"/>
        <v>1007.6</v>
      </c>
      <c r="N542" s="51">
        <f>SUM(N279)</f>
        <v>0</v>
      </c>
      <c r="O542" s="51">
        <f>SUM(O279)</f>
        <v>0</v>
      </c>
      <c r="P542" s="51">
        <f>SUM(P279)</f>
        <v>1007.6</v>
      </c>
      <c r="Q542" s="226">
        <f t="shared" si="278"/>
        <v>997.6</v>
      </c>
      <c r="R542" s="51">
        <f>SUM(R279)</f>
        <v>0</v>
      </c>
      <c r="S542" s="51">
        <f>SUM(S279)</f>
        <v>0</v>
      </c>
      <c r="T542" s="51">
        <f>SUM(T279)</f>
        <v>997.6</v>
      </c>
      <c r="U542" s="226">
        <f t="shared" si="279"/>
        <v>997.6</v>
      </c>
      <c r="V542" s="51">
        <f>SUM(V279)</f>
        <v>0</v>
      </c>
      <c r="W542" s="51">
        <f>SUM(W279)</f>
        <v>0</v>
      </c>
      <c r="X542" s="51">
        <f>SUM(X279)</f>
        <v>997.6</v>
      </c>
      <c r="Y542" s="1"/>
      <c r="Z542" s="1"/>
    </row>
    <row r="543" spans="1:26" ht="13.5" hidden="1" customHeight="1" x14ac:dyDescent="0.2">
      <c r="A543" s="732" t="s">
        <v>216</v>
      </c>
      <c r="B543" s="732"/>
      <c r="C543" s="732"/>
      <c r="D543" s="732"/>
      <c r="E543" s="732"/>
      <c r="F543" s="732"/>
      <c r="G543" s="732"/>
      <c r="H543" s="732"/>
      <c r="I543" s="227" t="e">
        <f t="shared" si="276"/>
        <v>#REF!</v>
      </c>
      <c r="J543" s="227" t="e">
        <f>SUM(J530+J531+J532+J533+J534+J535+J536+J537+J538+J539+J540+J541+J542)</f>
        <v>#REF!</v>
      </c>
      <c r="K543" s="227" t="e">
        <f>SUM(K530+K531+K532+K533+K534+K535+K536+K537+K538+K539+K540+K541+K542)</f>
        <v>#REF!</v>
      </c>
      <c r="L543" s="227" t="e">
        <f>SUM(L530+L531+L532+L533+L534+L535+L536+L537+L538+L539+L540+L541+L542)</f>
        <v>#REF!</v>
      </c>
      <c r="M543" s="228" t="e">
        <f t="shared" si="277"/>
        <v>#REF!</v>
      </c>
      <c r="N543" s="227" t="e">
        <f>SUM(N530:N542)</f>
        <v>#REF!</v>
      </c>
      <c r="O543" s="227" t="e">
        <f>SUM(O530:O542)</f>
        <v>#REF!</v>
      </c>
      <c r="P543" s="227" t="e">
        <f>SUM(P530:P542)</f>
        <v>#REF!</v>
      </c>
      <c r="Q543" s="227" t="e">
        <f t="shared" si="278"/>
        <v>#REF!</v>
      </c>
      <c r="R543" s="227" t="e">
        <f>SUM(R530+R531+R532+R533+R534+R535+R536+R537+R538+R539+R540+R541+R542)</f>
        <v>#REF!</v>
      </c>
      <c r="S543" s="227" t="e">
        <f>SUM(S530+S531+S532+S533+S534+S535+S536+S537+S538+S539+S540+S541+S542)</f>
        <v>#REF!</v>
      </c>
      <c r="T543" s="227" t="e">
        <f>SUM(T530+T531+T532+T533+T534+T535+T536+T537+T538+T539+T540+T541+T542)</f>
        <v>#REF!</v>
      </c>
      <c r="U543" s="227" t="e">
        <f t="shared" si="279"/>
        <v>#REF!</v>
      </c>
      <c r="V543" s="227" t="e">
        <f>SUM(V530+V531+V532+V533+V534+V535+V536+V537+V538+V539+V540+V541+V542)</f>
        <v>#REF!</v>
      </c>
      <c r="W543" s="227" t="e">
        <f>SUM(W530+W531+W532+W533+W534+W535+W536+W537+W538+W539+W540+W541+W542)</f>
        <v>#REF!</v>
      </c>
      <c r="X543" s="227" t="e">
        <f>SUM(X530+X531+X532+X533+X534+X535+X536+X537+X538+X539+X540+X541+X542)</f>
        <v>#REF!</v>
      </c>
      <c r="Y543" s="2"/>
      <c r="Z543" s="2"/>
    </row>
    <row r="544" spans="1:26" ht="13.5" hidden="1" customHeight="1" x14ac:dyDescent="0.2">
      <c r="A544" s="733" t="s">
        <v>279</v>
      </c>
      <c r="B544" s="733"/>
      <c r="C544" s="733"/>
      <c r="D544" s="733"/>
      <c r="E544" s="733"/>
      <c r="F544" s="733"/>
      <c r="G544" s="733"/>
      <c r="H544" s="733"/>
      <c r="I544" s="226">
        <f t="shared" si="276"/>
        <v>77.899999999999991</v>
      </c>
      <c r="J544" s="51">
        <f>SUM(J94+J96+J104+J107+J110+J112+J230+J245)</f>
        <v>77.899999999999991</v>
      </c>
      <c r="K544" s="51">
        <f>SUM(K94+K96+K104+K107+K110+K112+K230+K245)</f>
        <v>50.3</v>
      </c>
      <c r="L544" s="51">
        <f>SUM(L94+L96+L104+L107+L110+L112+L230+L245)</f>
        <v>0</v>
      </c>
      <c r="M544" s="226">
        <f t="shared" ref="M544:M561" si="280">SUM(N544+P544)</f>
        <v>79.3</v>
      </c>
      <c r="N544" s="51">
        <f>SUM(N94+N96+N104+N107+N110+N112+N230+N245)</f>
        <v>79.3</v>
      </c>
      <c r="O544" s="51">
        <f>SUM(O94+O96+O104+O107+O110+O112+O230+O245)</f>
        <v>51.400000000000006</v>
      </c>
      <c r="P544" s="51">
        <f>SUM(P94+P96+P104+P107+P110+P112+P230+P245)</f>
        <v>0</v>
      </c>
      <c r="Q544" s="226">
        <f t="shared" si="278"/>
        <v>78.899999999999991</v>
      </c>
      <c r="R544" s="51">
        <f>SUM(R94+R96+R104+R107+R110+R112+R230+R245)</f>
        <v>78.899999999999991</v>
      </c>
      <c r="S544" s="51">
        <f>SUM(S94+S96+S104+S107+S110+S112+S230+S245)</f>
        <v>50.800000000000004</v>
      </c>
      <c r="T544" s="51">
        <f>SUM(T94+T96+T104+T107+T110+T112+T230+T245)</f>
        <v>0</v>
      </c>
      <c r="U544" s="226">
        <f t="shared" si="279"/>
        <v>78.899999999999991</v>
      </c>
      <c r="V544" s="51">
        <f>SUM(V94+V96+V104+V107+V110+V112+V230+V245)</f>
        <v>78.899999999999991</v>
      </c>
      <c r="W544" s="51">
        <f>SUM(W94+W96+W104+W107+W110+W112+W230+W245)</f>
        <v>50.7</v>
      </c>
      <c r="X544" s="51">
        <f>SUM(X94+X96+X104+X107+X110+X112+X230+X245)</f>
        <v>0</v>
      </c>
      <c r="Y544" s="1"/>
      <c r="Z544" s="1"/>
    </row>
    <row r="545" spans="1:26" ht="13.5" hidden="1" customHeight="1" x14ac:dyDescent="0.2">
      <c r="A545" s="733" t="s">
        <v>280</v>
      </c>
      <c r="B545" s="733"/>
      <c r="C545" s="733"/>
      <c r="D545" s="733"/>
      <c r="E545" s="733"/>
      <c r="F545" s="733"/>
      <c r="G545" s="733"/>
      <c r="H545" s="733"/>
      <c r="I545" s="226">
        <f t="shared" si="276"/>
        <v>41</v>
      </c>
      <c r="J545" s="51">
        <f>SUM(J114+J116)</f>
        <v>41</v>
      </c>
      <c r="K545" s="51">
        <f>SUM(K114+K116)</f>
        <v>26.700000000000003</v>
      </c>
      <c r="L545" s="51">
        <f>SUM(L114+L116)</f>
        <v>0</v>
      </c>
      <c r="M545" s="226">
        <f t="shared" si="280"/>
        <v>38.799999999999997</v>
      </c>
      <c r="N545" s="51">
        <f>SUM(N114+N116)</f>
        <v>38.799999999999997</v>
      </c>
      <c r="O545" s="51">
        <f>SUM(O114+O116)</f>
        <v>25.200000000000003</v>
      </c>
      <c r="P545" s="51">
        <f>SUM(P114+P116)</f>
        <v>0</v>
      </c>
      <c r="Q545" s="226">
        <f t="shared" si="278"/>
        <v>38.799999999999997</v>
      </c>
      <c r="R545" s="51">
        <f>SUM(R114+R116)</f>
        <v>38.799999999999997</v>
      </c>
      <c r="S545" s="51">
        <f>SUM(S114+S116)</f>
        <v>25.4</v>
      </c>
      <c r="T545" s="51">
        <f>SUM(T114+T116)</f>
        <v>0</v>
      </c>
      <c r="U545" s="226">
        <f t="shared" si="279"/>
        <v>38.799999999999997</v>
      </c>
      <c r="V545" s="51">
        <f>SUM(V114+V116)</f>
        <v>38.799999999999997</v>
      </c>
      <c r="W545" s="51">
        <f>SUM(W114+W116)</f>
        <v>25.4</v>
      </c>
      <c r="X545" s="51">
        <f>SUM(X114+X116)</f>
        <v>0</v>
      </c>
      <c r="Y545" s="1"/>
      <c r="Z545" s="1"/>
    </row>
    <row r="546" spans="1:26" ht="13.5" hidden="1" customHeight="1" x14ac:dyDescent="0.2">
      <c r="A546" s="733" t="s">
        <v>281</v>
      </c>
      <c r="B546" s="733"/>
      <c r="C546" s="733"/>
      <c r="D546" s="733"/>
      <c r="E546" s="733"/>
      <c r="F546" s="733"/>
      <c r="G546" s="733"/>
      <c r="H546" s="733"/>
      <c r="I546" s="226">
        <f t="shared" si="276"/>
        <v>429.1</v>
      </c>
      <c r="J546" s="51">
        <f>SUM(J132)</f>
        <v>429.1</v>
      </c>
      <c r="K546" s="51">
        <f>SUM(K132)</f>
        <v>310.7</v>
      </c>
      <c r="L546" s="51">
        <f>SUM(L132)</f>
        <v>0</v>
      </c>
      <c r="M546" s="226">
        <f t="shared" si="280"/>
        <v>455.4</v>
      </c>
      <c r="N546" s="51">
        <f>SUM(N132)</f>
        <v>455.4</v>
      </c>
      <c r="O546" s="51">
        <f>SUM(O132)</f>
        <v>327.8</v>
      </c>
      <c r="P546" s="51">
        <f>SUM(P132)</f>
        <v>0</v>
      </c>
      <c r="Q546" s="226">
        <f t="shared" si="278"/>
        <v>444.1</v>
      </c>
      <c r="R546" s="51">
        <f>SUM(R132)</f>
        <v>444.1</v>
      </c>
      <c r="S546" s="51">
        <f>SUM(S132)</f>
        <v>319.10000000000002</v>
      </c>
      <c r="T546" s="51">
        <f>SUM(T132)</f>
        <v>0</v>
      </c>
      <c r="U546" s="226">
        <f t="shared" si="279"/>
        <v>444.1</v>
      </c>
      <c r="V546" s="51">
        <f>SUM(V132)</f>
        <v>444.1</v>
      </c>
      <c r="W546" s="51">
        <f>SUM(W132)</f>
        <v>319.10000000000002</v>
      </c>
      <c r="X546" s="51">
        <f>SUM(X132)</f>
        <v>0</v>
      </c>
      <c r="Y546" s="1"/>
      <c r="Z546" s="1"/>
    </row>
    <row r="547" spans="1:26" ht="13.5" hidden="1" customHeight="1" x14ac:dyDescent="0.2">
      <c r="A547" s="733" t="s">
        <v>282</v>
      </c>
      <c r="B547" s="733"/>
      <c r="C547" s="733"/>
      <c r="D547" s="733"/>
      <c r="E547" s="733"/>
      <c r="F547" s="733"/>
      <c r="G547" s="733"/>
      <c r="H547" s="733"/>
      <c r="I547" s="226">
        <f t="shared" si="276"/>
        <v>155.80000000000001</v>
      </c>
      <c r="J547" s="51">
        <f>SUM(J130-J118-J119)</f>
        <v>155.80000000000001</v>
      </c>
      <c r="K547" s="51">
        <f>SUM(K130-K118-K119)</f>
        <v>97.1</v>
      </c>
      <c r="L547" s="51">
        <f>SUM(L130-L118-L119)</f>
        <v>0</v>
      </c>
      <c r="M547" s="226">
        <f t="shared" si="280"/>
        <v>165.39999999999998</v>
      </c>
      <c r="N547" s="51">
        <f>SUM(N130-N118-N119)</f>
        <v>165.39999999999998</v>
      </c>
      <c r="O547" s="51">
        <f>SUM(O130-O118-O119)</f>
        <v>115</v>
      </c>
      <c r="P547" s="51">
        <f>SUM(P130-P118-P119)</f>
        <v>0</v>
      </c>
      <c r="Q547" s="226">
        <f t="shared" si="278"/>
        <v>160.00000000000003</v>
      </c>
      <c r="R547" s="51">
        <f>SUM(R130-R118-R119)</f>
        <v>160.00000000000003</v>
      </c>
      <c r="S547" s="51">
        <f>SUM(S130-S118-S119)</f>
        <v>111.6</v>
      </c>
      <c r="T547" s="51">
        <f>SUM(T130-T118-T119)</f>
        <v>0</v>
      </c>
      <c r="U547" s="226">
        <f t="shared" si="279"/>
        <v>160.00000000000003</v>
      </c>
      <c r="V547" s="51">
        <f>SUM(V130-V118-V119)</f>
        <v>160.00000000000003</v>
      </c>
      <c r="W547" s="51">
        <f>SUM(W130-W118-W119)</f>
        <v>111.6</v>
      </c>
      <c r="X547" s="51">
        <f>SUM(X130-X118-X119)</f>
        <v>0</v>
      </c>
      <c r="Y547" s="1"/>
      <c r="Z547" s="1"/>
    </row>
    <row r="548" spans="1:26" hidden="1" x14ac:dyDescent="0.2">
      <c r="A548" s="733" t="s">
        <v>283</v>
      </c>
      <c r="B548" s="733"/>
      <c r="C548" s="733"/>
      <c r="D548" s="733"/>
      <c r="E548" s="733"/>
      <c r="F548" s="733"/>
      <c r="G548" s="733"/>
      <c r="H548" s="733"/>
      <c r="I548" s="226">
        <f t="shared" si="276"/>
        <v>253.7</v>
      </c>
      <c r="J548" s="51">
        <f>SUM(J98+J101+J140+J141+J142+J201+J200+J228)</f>
        <v>253.7</v>
      </c>
      <c r="K548" s="51">
        <f>SUM(K98+K101+K140+K141+K142+K201+K200+K228)</f>
        <v>193.8</v>
      </c>
      <c r="L548" s="51">
        <f>SUM(L98+L101+L140+L141+L142+L201+L200+L228)</f>
        <v>0</v>
      </c>
      <c r="M548" s="226">
        <f t="shared" si="280"/>
        <v>347.1</v>
      </c>
      <c r="N548" s="51">
        <f>SUM(N98+N101+N140+N141+N142+N201+N200+N228)</f>
        <v>347.1</v>
      </c>
      <c r="O548" s="51">
        <f>SUM(O98+O101+O140+O141+O142+O201+O200+O228)</f>
        <v>261.80000000000007</v>
      </c>
      <c r="P548" s="51">
        <f>SUM(P98+P101+P140+P141+P142+P201+P200+P228)</f>
        <v>0</v>
      </c>
      <c r="Q548" s="226">
        <f t="shared" si="278"/>
        <v>261.49999999999994</v>
      </c>
      <c r="R548" s="51">
        <f>SUM(R98+R101+R140+R141+R142+R201+R200+R228)</f>
        <v>261.49999999999994</v>
      </c>
      <c r="S548" s="51">
        <f>SUM(S98+S101+S140+S141+S142+S201+S200+S228)</f>
        <v>200</v>
      </c>
      <c r="T548" s="51">
        <f>SUM(T98+T101+T140+T141+T142+T201+T200+T228)</f>
        <v>0</v>
      </c>
      <c r="U548" s="226">
        <f t="shared" si="279"/>
        <v>261.49999999999994</v>
      </c>
      <c r="V548" s="51">
        <f>SUM(V98+V101+V140+V141+V142+V201+V200+V228)</f>
        <v>261.49999999999994</v>
      </c>
      <c r="W548" s="51">
        <f>SUM(W98+W101+W140+W141+W142+W201+W200+W228)</f>
        <v>200</v>
      </c>
      <c r="X548" s="51">
        <f>SUM(X98+X101+X140+X141+X142+X201+X200+X228)</f>
        <v>0</v>
      </c>
      <c r="Y548" s="1"/>
      <c r="Z548" s="1"/>
    </row>
    <row r="549" spans="1:26" ht="13.5" hidden="1" customHeight="1" x14ac:dyDescent="0.2">
      <c r="A549" s="728" t="s">
        <v>267</v>
      </c>
      <c r="B549" s="728"/>
      <c r="C549" s="728"/>
      <c r="D549" s="728"/>
      <c r="E549" s="728"/>
      <c r="F549" s="728"/>
      <c r="G549" s="728"/>
      <c r="H549" s="728"/>
      <c r="I549" s="229">
        <f t="shared" si="276"/>
        <v>957.5</v>
      </c>
      <c r="J549" s="229">
        <f>SUM(J544+J545+J546+J547+J548)</f>
        <v>957.5</v>
      </c>
      <c r="K549" s="229">
        <f>SUM(K544+K545+K546+K547+K548)</f>
        <v>678.59999999999991</v>
      </c>
      <c r="L549" s="229">
        <f>SUM(L544+L545+L546+L547+L548)</f>
        <v>0</v>
      </c>
      <c r="M549" s="226">
        <f t="shared" si="280"/>
        <v>1086</v>
      </c>
      <c r="N549" s="229">
        <f>SUM(N544+N545+N546+N547+N548)</f>
        <v>1086</v>
      </c>
      <c r="O549" s="229">
        <f>SUM(O544+O545+O546+O547+O548)</f>
        <v>781.20000000000016</v>
      </c>
      <c r="P549" s="229">
        <f>SUM(P544+P545+P546+P547+P548)</f>
        <v>0</v>
      </c>
      <c r="Q549" s="226">
        <f t="shared" si="278"/>
        <v>983.3</v>
      </c>
      <c r="R549" s="229">
        <f>SUM(R544+R545+R546+R547+R548)</f>
        <v>983.3</v>
      </c>
      <c r="S549" s="229">
        <f>SUM(S544+S545+S546+S547+S548)</f>
        <v>706.9</v>
      </c>
      <c r="T549" s="229">
        <f>SUM(T544+T545+T546+T547+T548)</f>
        <v>0</v>
      </c>
      <c r="U549" s="229">
        <f t="shared" si="279"/>
        <v>983.3</v>
      </c>
      <c r="V549" s="229">
        <f>SUM(V544+V545+V546+V547+V548)</f>
        <v>983.3</v>
      </c>
      <c r="W549" s="229">
        <f>SUM(W544+W545+W546+W547+W548)</f>
        <v>706.80000000000007</v>
      </c>
      <c r="X549" s="229">
        <f>SUM(X544+X545+X546+X547+X548)</f>
        <v>0</v>
      </c>
      <c r="Y549" s="2"/>
      <c r="Z549" s="2"/>
    </row>
    <row r="550" spans="1:26" ht="13.5" hidden="1" customHeight="1" x14ac:dyDescent="0.2">
      <c r="A550" s="734" t="s">
        <v>284</v>
      </c>
      <c r="B550" s="734"/>
      <c r="C550" s="734"/>
      <c r="D550" s="734"/>
      <c r="E550" s="734"/>
      <c r="F550" s="734"/>
      <c r="G550" s="734"/>
      <c r="H550" s="734"/>
      <c r="I550" s="226">
        <f t="shared" si="276"/>
        <v>0</v>
      </c>
      <c r="J550" s="230">
        <f>SUM(J494+J508)</f>
        <v>0</v>
      </c>
      <c r="K550" s="230">
        <f>SUM(K494+K508)</f>
        <v>0</v>
      </c>
      <c r="L550" s="230">
        <f>SUM(L494+L508)</f>
        <v>0</v>
      </c>
      <c r="M550" s="226">
        <f t="shared" si="280"/>
        <v>0</v>
      </c>
      <c r="N550" s="230">
        <f>SUM(N494+N508)</f>
        <v>0</v>
      </c>
      <c r="O550" s="230">
        <f>SUM(O494+O508)</f>
        <v>0</v>
      </c>
      <c r="P550" s="230">
        <f>SUM(P494+P508)</f>
        <v>0</v>
      </c>
      <c r="Q550" s="226">
        <f t="shared" si="278"/>
        <v>0</v>
      </c>
      <c r="R550" s="230">
        <f>SUM(R494+R508)</f>
        <v>0</v>
      </c>
      <c r="S550" s="230">
        <f>SUM(S494+S508)</f>
        <v>0</v>
      </c>
      <c r="T550" s="230">
        <f>SUM(T494+T508)</f>
        <v>0</v>
      </c>
      <c r="U550" s="226">
        <f t="shared" si="279"/>
        <v>0</v>
      </c>
      <c r="V550" s="230">
        <f>SUM(V494+V508)</f>
        <v>0</v>
      </c>
      <c r="W550" s="230">
        <f>SUM(W494+W508)</f>
        <v>0</v>
      </c>
      <c r="X550" s="230">
        <f>SUM(X494+X508)</f>
        <v>0</v>
      </c>
      <c r="Y550" s="1"/>
      <c r="Z550" s="1"/>
    </row>
    <row r="551" spans="1:26" ht="13.5" hidden="1" customHeight="1" x14ac:dyDescent="0.2">
      <c r="A551" s="746" t="s">
        <v>285</v>
      </c>
      <c r="B551" s="746"/>
      <c r="C551" s="746"/>
      <c r="D551" s="746"/>
      <c r="E551" s="746"/>
      <c r="F551" s="746"/>
      <c r="G551" s="746"/>
      <c r="H551" s="746"/>
      <c r="I551" s="226">
        <f t="shared" si="276"/>
        <v>0</v>
      </c>
      <c r="J551" s="51">
        <f>SUM(J452+J455+J459)</f>
        <v>0</v>
      </c>
      <c r="K551" s="51">
        <f>SUM(K452+K455+K459)</f>
        <v>0</v>
      </c>
      <c r="L551" s="51">
        <f>SUM(L452+L455+L459)</f>
        <v>0</v>
      </c>
      <c r="M551" s="226">
        <f t="shared" si="280"/>
        <v>0</v>
      </c>
      <c r="N551" s="51">
        <f>SUM(N452+N455+N459)</f>
        <v>0</v>
      </c>
      <c r="O551" s="51">
        <f>SUM(O452+O455+O459)</f>
        <v>0</v>
      </c>
      <c r="P551" s="51">
        <f>SUM(P452+P455+P459)</f>
        <v>0</v>
      </c>
      <c r="Q551" s="226">
        <f t="shared" si="278"/>
        <v>0</v>
      </c>
      <c r="R551" s="51">
        <f>SUM(R452+R455+R459)</f>
        <v>0</v>
      </c>
      <c r="S551" s="51">
        <f>SUM(S452+S455+S459)</f>
        <v>0</v>
      </c>
      <c r="T551" s="51">
        <f>SUM(T452+T455+T459)</f>
        <v>0</v>
      </c>
      <c r="U551" s="226">
        <f t="shared" si="279"/>
        <v>0</v>
      </c>
      <c r="V551" s="51">
        <f>SUM(V452+V455+V459)</f>
        <v>0</v>
      </c>
      <c r="W551" s="51">
        <f>SUM(W452+W455+W459)</f>
        <v>0</v>
      </c>
      <c r="X551" s="51">
        <f>SUM(X452+X455+X459)</f>
        <v>0</v>
      </c>
      <c r="Y551" s="1"/>
      <c r="Z551" s="1"/>
    </row>
    <row r="552" spans="1:26" ht="13.5" hidden="1" customHeight="1" x14ac:dyDescent="0.2">
      <c r="A552" s="746" t="s">
        <v>286</v>
      </c>
      <c r="B552" s="746"/>
      <c r="C552" s="746"/>
      <c r="D552" s="746"/>
      <c r="E552" s="746"/>
      <c r="F552" s="746"/>
      <c r="G552" s="746"/>
      <c r="H552" s="746"/>
      <c r="I552" s="226">
        <f t="shared" si="276"/>
        <v>0</v>
      </c>
      <c r="J552" s="51">
        <f>SUM(J500)</f>
        <v>0</v>
      </c>
      <c r="K552" s="51">
        <f>SUM(K500)</f>
        <v>0</v>
      </c>
      <c r="L552" s="51">
        <f>SUM(L500)</f>
        <v>0</v>
      </c>
      <c r="M552" s="226">
        <f t="shared" si="280"/>
        <v>0</v>
      </c>
      <c r="N552" s="51">
        <f>SUM(N500)</f>
        <v>0</v>
      </c>
      <c r="O552" s="51">
        <f>SUM(O500)</f>
        <v>0</v>
      </c>
      <c r="P552" s="51">
        <f>SUM(P500)</f>
        <v>0</v>
      </c>
      <c r="Q552" s="226">
        <f t="shared" si="278"/>
        <v>0</v>
      </c>
      <c r="R552" s="51">
        <f>SUM(R500)</f>
        <v>0</v>
      </c>
      <c r="S552" s="51">
        <f>SUM(S500)</f>
        <v>0</v>
      </c>
      <c r="T552" s="51">
        <f>SUM(T500)</f>
        <v>0</v>
      </c>
      <c r="U552" s="226">
        <f t="shared" si="279"/>
        <v>0</v>
      </c>
      <c r="V552" s="51">
        <f>SUM(V500)</f>
        <v>0</v>
      </c>
      <c r="W552" s="51">
        <f>SUM(W500)</f>
        <v>0</v>
      </c>
      <c r="X552" s="51">
        <f>SUM(X500)</f>
        <v>0</v>
      </c>
      <c r="Y552" s="1"/>
      <c r="Z552" s="1"/>
    </row>
    <row r="553" spans="1:26" ht="13.5" hidden="1" customHeight="1" x14ac:dyDescent="0.2">
      <c r="A553" s="746" t="s">
        <v>217</v>
      </c>
      <c r="B553" s="746"/>
      <c r="C553" s="746"/>
      <c r="D553" s="746"/>
      <c r="E553" s="746"/>
      <c r="F553" s="746"/>
      <c r="G553" s="746"/>
      <c r="H553" s="746"/>
      <c r="I553" s="231">
        <f t="shared" si="276"/>
        <v>0</v>
      </c>
      <c r="J553" s="231">
        <f>SUM(J550+J551+J552)</f>
        <v>0</v>
      </c>
      <c r="K553" s="231">
        <f>SUM(K550+K551+K552)</f>
        <v>0</v>
      </c>
      <c r="L553" s="231">
        <f>SUM(L550+L551+L552)</f>
        <v>0</v>
      </c>
      <c r="M553" s="226">
        <f t="shared" si="280"/>
        <v>0</v>
      </c>
      <c r="N553" s="231">
        <f>SUM(N550+N551+N552)</f>
        <v>0</v>
      </c>
      <c r="O553" s="231">
        <f>SUM(O550+O551+O552)</f>
        <v>0</v>
      </c>
      <c r="P553" s="231">
        <f>SUM(P550+P551+P552)</f>
        <v>0</v>
      </c>
      <c r="Q553" s="226">
        <f t="shared" si="278"/>
        <v>0</v>
      </c>
      <c r="R553" s="231">
        <f>SUM(R550+R551+R552)</f>
        <v>0</v>
      </c>
      <c r="S553" s="231">
        <f>SUM(S550+S551+S552)</f>
        <v>0</v>
      </c>
      <c r="T553" s="231">
        <f>SUM(T550+T551+T552)</f>
        <v>0</v>
      </c>
      <c r="U553" s="231">
        <f t="shared" si="279"/>
        <v>0</v>
      </c>
      <c r="V553" s="231">
        <f>SUM(V550+V551+V552)</f>
        <v>0</v>
      </c>
      <c r="W553" s="231">
        <f>SUM(W550+W551+W552)</f>
        <v>0</v>
      </c>
      <c r="X553" s="231">
        <f>SUM(X550+X551+X552)</f>
        <v>0</v>
      </c>
      <c r="Y553" s="2"/>
      <c r="Z553" s="2"/>
    </row>
    <row r="554" spans="1:26" ht="13.5" hidden="1" customHeight="1" x14ac:dyDescent="0.2">
      <c r="A554" s="728" t="s">
        <v>218</v>
      </c>
      <c r="B554" s="728"/>
      <c r="C554" s="728"/>
      <c r="D554" s="728"/>
      <c r="E554" s="728"/>
      <c r="F554" s="728"/>
      <c r="G554" s="728"/>
      <c r="H554" s="728"/>
      <c r="I554" s="226">
        <f t="shared" si="276"/>
        <v>0</v>
      </c>
      <c r="J554" s="51">
        <f>SUM(J471)</f>
        <v>0</v>
      </c>
      <c r="K554" s="51">
        <f>SUM(K471)</f>
        <v>0</v>
      </c>
      <c r="L554" s="51">
        <f>SUM(L471)</f>
        <v>0</v>
      </c>
      <c r="M554" s="226">
        <f t="shared" si="280"/>
        <v>0</v>
      </c>
      <c r="N554" s="51">
        <f>SUM(N471)</f>
        <v>0</v>
      </c>
      <c r="O554" s="51">
        <f>SUM(O471)</f>
        <v>0</v>
      </c>
      <c r="P554" s="51">
        <f>SUM(P471)</f>
        <v>0</v>
      </c>
      <c r="Q554" s="226">
        <f t="shared" si="278"/>
        <v>579</v>
      </c>
      <c r="R554" s="51">
        <f>SUM(R471)</f>
        <v>0</v>
      </c>
      <c r="S554" s="51">
        <f>SUM(S471)</f>
        <v>0</v>
      </c>
      <c r="T554" s="51">
        <f>SUM(T471)</f>
        <v>579</v>
      </c>
      <c r="U554" s="226">
        <f t="shared" si="279"/>
        <v>579</v>
      </c>
      <c r="V554" s="51">
        <f>SUM(V471)</f>
        <v>0</v>
      </c>
      <c r="W554" s="51">
        <f>SUM(W471)</f>
        <v>0</v>
      </c>
      <c r="X554" s="51">
        <f>SUM(X471)</f>
        <v>579</v>
      </c>
      <c r="Y554" s="1"/>
      <c r="Z554" s="1"/>
    </row>
    <row r="555" spans="1:26" ht="13.5" hidden="1" customHeight="1" x14ac:dyDescent="0.2">
      <c r="A555" s="728" t="s">
        <v>219</v>
      </c>
      <c r="B555" s="728"/>
      <c r="C555" s="728"/>
      <c r="D555" s="728"/>
      <c r="E555" s="728"/>
      <c r="F555" s="728"/>
      <c r="G555" s="728"/>
      <c r="H555" s="728"/>
      <c r="I555" s="226">
        <f t="shared" si="276"/>
        <v>0</v>
      </c>
      <c r="J555" s="51"/>
      <c r="K555" s="230"/>
      <c r="L555" s="33"/>
      <c r="M555" s="226">
        <f t="shared" si="280"/>
        <v>0</v>
      </c>
      <c r="N555" s="33"/>
      <c r="O555" s="230"/>
      <c r="P555" s="33"/>
      <c r="Q555" s="226">
        <f t="shared" si="278"/>
        <v>0</v>
      </c>
      <c r="R555" s="33"/>
      <c r="S555" s="230"/>
      <c r="T555" s="33"/>
      <c r="U555" s="226">
        <f t="shared" si="279"/>
        <v>0</v>
      </c>
      <c r="V555" s="33"/>
      <c r="W555" s="230"/>
      <c r="X555" s="33"/>
      <c r="Y555" s="1"/>
      <c r="Z555" s="1"/>
    </row>
    <row r="556" spans="1:26" ht="13.5" hidden="1" customHeight="1" x14ac:dyDescent="0.2">
      <c r="A556" s="728" t="s">
        <v>220</v>
      </c>
      <c r="B556" s="728"/>
      <c r="C556" s="728"/>
      <c r="D556" s="728"/>
      <c r="E556" s="728"/>
      <c r="F556" s="728"/>
      <c r="G556" s="728"/>
      <c r="H556" s="728"/>
      <c r="I556" s="229">
        <f t="shared" si="276"/>
        <v>0</v>
      </c>
      <c r="J556" s="229">
        <f>SUM(J554+J555)</f>
        <v>0</v>
      </c>
      <c r="K556" s="229">
        <f>SUM(K554+K555)</f>
        <v>0</v>
      </c>
      <c r="L556" s="229">
        <f>SUM(L554+L555)</f>
        <v>0</v>
      </c>
      <c r="M556" s="226">
        <f t="shared" si="280"/>
        <v>0</v>
      </c>
      <c r="N556" s="229">
        <f>SUM(N554+N555)</f>
        <v>0</v>
      </c>
      <c r="O556" s="229">
        <f>SUM(O554+O555)</f>
        <v>0</v>
      </c>
      <c r="P556" s="229">
        <f>SUM(P554+P555)</f>
        <v>0</v>
      </c>
      <c r="Q556" s="226">
        <f t="shared" si="278"/>
        <v>579</v>
      </c>
      <c r="R556" s="229">
        <f>SUM(R554+R555)</f>
        <v>0</v>
      </c>
      <c r="S556" s="229">
        <f>SUM(S554+S555)</f>
        <v>0</v>
      </c>
      <c r="T556" s="229">
        <f>SUM(T554+T555)</f>
        <v>579</v>
      </c>
      <c r="U556" s="229">
        <f t="shared" si="279"/>
        <v>579</v>
      </c>
      <c r="V556" s="229">
        <f>SUM(V554+V555)</f>
        <v>0</v>
      </c>
      <c r="W556" s="229">
        <f>SUM(W554+W555)</f>
        <v>0</v>
      </c>
      <c r="X556" s="229">
        <f>SUM(X554+X555)</f>
        <v>579</v>
      </c>
      <c r="Y556" s="2"/>
      <c r="Z556" s="2"/>
    </row>
    <row r="557" spans="1:26" ht="13.5" hidden="1" customHeight="1" x14ac:dyDescent="0.2">
      <c r="A557" s="727" t="s">
        <v>221</v>
      </c>
      <c r="B557" s="727"/>
      <c r="C557" s="727"/>
      <c r="D557" s="727"/>
      <c r="E557" s="727"/>
      <c r="F557" s="727"/>
      <c r="G557" s="727"/>
      <c r="H557" s="727"/>
      <c r="I557" s="226">
        <f t="shared" si="276"/>
        <v>0</v>
      </c>
      <c r="J557" s="51"/>
      <c r="K557" s="230"/>
      <c r="L557" s="33"/>
      <c r="M557" s="226">
        <f t="shared" si="280"/>
        <v>0</v>
      </c>
      <c r="N557" s="33"/>
      <c r="O557" s="230"/>
      <c r="P557" s="33"/>
      <c r="Q557" s="226">
        <f t="shared" si="278"/>
        <v>0</v>
      </c>
      <c r="R557" s="33"/>
      <c r="S557" s="230"/>
      <c r="T557" s="33"/>
      <c r="U557" s="226">
        <f t="shared" si="279"/>
        <v>0</v>
      </c>
      <c r="V557" s="33"/>
      <c r="W557" s="230"/>
      <c r="X557" s="33"/>
      <c r="Y557" s="1"/>
      <c r="Z557" s="1"/>
    </row>
    <row r="558" spans="1:26" ht="13.5" hidden="1" customHeight="1" x14ac:dyDescent="0.2">
      <c r="A558" s="727" t="s">
        <v>222</v>
      </c>
      <c r="B558" s="727"/>
      <c r="C558" s="727"/>
      <c r="D558" s="727"/>
      <c r="E558" s="727"/>
      <c r="F558" s="727"/>
      <c r="G558" s="727"/>
      <c r="H558" s="727"/>
      <c r="I558" s="226" t="e">
        <f t="shared" si="276"/>
        <v>#REF!</v>
      </c>
      <c r="J558" s="51" t="e">
        <f>SUM(#REF!)</f>
        <v>#REF!</v>
      </c>
      <c r="K558" s="51" t="e">
        <f>SUM(#REF!)</f>
        <v>#REF!</v>
      </c>
      <c r="L558" s="51" t="e">
        <f>SUM(#REF!)</f>
        <v>#REF!</v>
      </c>
      <c r="M558" s="226" t="e">
        <f t="shared" si="280"/>
        <v>#REF!</v>
      </c>
      <c r="N558" s="51" t="e">
        <f>SUM(#REF!)</f>
        <v>#REF!</v>
      </c>
      <c r="O558" s="51" t="e">
        <f>SUM(#REF!)</f>
        <v>#REF!</v>
      </c>
      <c r="P558" s="51" t="e">
        <f>SUM(#REF!)</f>
        <v>#REF!</v>
      </c>
      <c r="Q558" s="226" t="e">
        <f t="shared" si="278"/>
        <v>#REF!</v>
      </c>
      <c r="R558" s="51" t="e">
        <f>SUM(#REF!)</f>
        <v>#REF!</v>
      </c>
      <c r="S558" s="51" t="e">
        <f>SUM(#REF!)</f>
        <v>#REF!</v>
      </c>
      <c r="T558" s="51" t="e">
        <f>SUM(#REF!)</f>
        <v>#REF!</v>
      </c>
      <c r="U558" s="226" t="e">
        <f t="shared" si="279"/>
        <v>#REF!</v>
      </c>
      <c r="V558" s="51" t="e">
        <f>SUM(#REF!)</f>
        <v>#REF!</v>
      </c>
      <c r="W558" s="51" t="e">
        <f>SUM(#REF!)</f>
        <v>#REF!</v>
      </c>
      <c r="X558" s="51" t="e">
        <f>SUM(#REF!)</f>
        <v>#REF!</v>
      </c>
      <c r="Y558" s="1"/>
      <c r="Z558" s="1"/>
    </row>
    <row r="559" spans="1:26" ht="13.5" hidden="1" customHeight="1" x14ac:dyDescent="0.2">
      <c r="A559" s="727" t="s">
        <v>223</v>
      </c>
      <c r="B559" s="727"/>
      <c r="C559" s="727"/>
      <c r="D559" s="727"/>
      <c r="E559" s="727"/>
      <c r="F559" s="727"/>
      <c r="G559" s="727"/>
      <c r="H559" s="727"/>
      <c r="I559" s="232" t="e">
        <f t="shared" si="276"/>
        <v>#REF!</v>
      </c>
      <c r="J559" s="232" t="e">
        <f>SUM(J557+J558)</f>
        <v>#REF!</v>
      </c>
      <c r="K559" s="232" t="e">
        <f>SUM(K557+K558)</f>
        <v>#REF!</v>
      </c>
      <c r="L559" s="232" t="e">
        <f>SUM(L557+L558)</f>
        <v>#REF!</v>
      </c>
      <c r="M559" s="226" t="e">
        <f t="shared" si="280"/>
        <v>#REF!</v>
      </c>
      <c r="N559" s="232" t="e">
        <f>SUM(N557+N558)</f>
        <v>#REF!</v>
      </c>
      <c r="O559" s="232" t="e">
        <f>SUM(O557+O558)</f>
        <v>#REF!</v>
      </c>
      <c r="P559" s="232" t="e">
        <f>SUM(P557+P558)</f>
        <v>#REF!</v>
      </c>
      <c r="Q559" s="226" t="e">
        <f t="shared" si="278"/>
        <v>#REF!</v>
      </c>
      <c r="R559" s="232" t="e">
        <f>SUM(R557+R558)</f>
        <v>#REF!</v>
      </c>
      <c r="S559" s="232" t="e">
        <f>SUM(S557+S558)</f>
        <v>#REF!</v>
      </c>
      <c r="T559" s="232" t="e">
        <f>SUM(T557+T558)</f>
        <v>#REF!</v>
      </c>
      <c r="U559" s="232" t="e">
        <f t="shared" si="279"/>
        <v>#REF!</v>
      </c>
      <c r="V559" s="232" t="e">
        <f>SUM(V557+V558)</f>
        <v>#REF!</v>
      </c>
      <c r="W559" s="232" t="e">
        <f>SUM(W557+W558)</f>
        <v>#REF!</v>
      </c>
      <c r="X559" s="232" t="e">
        <f>SUM(X557+X558)</f>
        <v>#REF!</v>
      </c>
      <c r="Y559" s="2"/>
      <c r="Z559" s="2"/>
    </row>
    <row r="560" spans="1:26" ht="13.5" hidden="1" customHeight="1" x14ac:dyDescent="0.2">
      <c r="A560" s="726" t="s">
        <v>224</v>
      </c>
      <c r="B560" s="726"/>
      <c r="C560" s="726"/>
      <c r="D560" s="726"/>
      <c r="E560" s="726"/>
      <c r="F560" s="726"/>
      <c r="G560" s="726"/>
      <c r="H560" s="726"/>
      <c r="I560" s="226" t="e">
        <f t="shared" si="276"/>
        <v>#REF!</v>
      </c>
      <c r="J560" s="33" t="e">
        <f>SUM(J473+#REF!)</f>
        <v>#REF!</v>
      </c>
      <c r="K560" s="33" t="e">
        <f>SUM(K473+#REF!)</f>
        <v>#REF!</v>
      </c>
      <c r="L560" s="33" t="e">
        <f>SUM(L473+#REF!)</f>
        <v>#REF!</v>
      </c>
      <c r="M560" s="226" t="e">
        <f t="shared" si="280"/>
        <v>#REF!</v>
      </c>
      <c r="N560" s="33" t="e">
        <f>SUM(N473+#REF!)</f>
        <v>#REF!</v>
      </c>
      <c r="O560" s="33" t="e">
        <f>SUM(O473+#REF!)</f>
        <v>#REF!</v>
      </c>
      <c r="P560" s="33" t="e">
        <f>SUM(P473+#REF!)</f>
        <v>#REF!</v>
      </c>
      <c r="Q560" s="226" t="e">
        <f t="shared" si="278"/>
        <v>#REF!</v>
      </c>
      <c r="R560" s="33" t="e">
        <f>SUM(R473+#REF!)</f>
        <v>#REF!</v>
      </c>
      <c r="S560" s="33" t="e">
        <f>SUM(S473+#REF!)</f>
        <v>#REF!</v>
      </c>
      <c r="T560" s="33" t="e">
        <f>SUM(T473+#REF!)</f>
        <v>#REF!</v>
      </c>
      <c r="U560" s="226" t="e">
        <f t="shared" si="279"/>
        <v>#REF!</v>
      </c>
      <c r="V560" s="33" t="e">
        <f>SUM(V473+#REF!)</f>
        <v>#REF!</v>
      </c>
      <c r="W560" s="33" t="e">
        <f>SUM(W473+#REF!)</f>
        <v>#REF!</v>
      </c>
      <c r="X560" s="33" t="e">
        <f>SUM(X473+#REF!)</f>
        <v>#REF!</v>
      </c>
      <c r="Y560" s="1"/>
      <c r="Z560" s="1"/>
    </row>
    <row r="561" spans="1:26" ht="13.5" hidden="1" customHeight="1" x14ac:dyDescent="0.2">
      <c r="A561" s="726" t="s">
        <v>225</v>
      </c>
      <c r="B561" s="726"/>
      <c r="C561" s="726"/>
      <c r="D561" s="726"/>
      <c r="E561" s="726"/>
      <c r="F561" s="726"/>
      <c r="G561" s="726"/>
      <c r="H561" s="726"/>
      <c r="I561" s="226">
        <f t="shared" si="276"/>
        <v>0</v>
      </c>
      <c r="J561" s="230">
        <f>SUM(J315+J299)</f>
        <v>0</v>
      </c>
      <c r="K561" s="230">
        <f>SUM(K315+K299)</f>
        <v>0</v>
      </c>
      <c r="L561" s="230">
        <f>SUM(L315+L299)</f>
        <v>0</v>
      </c>
      <c r="M561" s="226">
        <f t="shared" si="280"/>
        <v>0</v>
      </c>
      <c r="N561" s="230">
        <f>SUM(N315+N299)</f>
        <v>0</v>
      </c>
      <c r="O561" s="230">
        <f>SUM(O315+O299)</f>
        <v>0</v>
      </c>
      <c r="P561" s="230">
        <f>SUM(P315+P299)</f>
        <v>0</v>
      </c>
      <c r="Q561" s="226">
        <f t="shared" si="278"/>
        <v>0</v>
      </c>
      <c r="R561" s="230">
        <f>SUM(R315+R299)</f>
        <v>0</v>
      </c>
      <c r="S561" s="230">
        <f>SUM(S315+S299)</f>
        <v>0</v>
      </c>
      <c r="T561" s="230">
        <f>SUM(T315+T299)</f>
        <v>0</v>
      </c>
      <c r="U561" s="226">
        <f t="shared" si="279"/>
        <v>0</v>
      </c>
      <c r="V561" s="230">
        <f>SUM(V315+V299)</f>
        <v>0</v>
      </c>
      <c r="W561" s="230">
        <f>SUM(W315+W299)</f>
        <v>0</v>
      </c>
      <c r="X561" s="230">
        <f>SUM(X315+X299)</f>
        <v>0</v>
      </c>
      <c r="Y561" s="1"/>
      <c r="Z561" s="1"/>
    </row>
    <row r="562" spans="1:26" ht="14.25" hidden="1" customHeight="1" x14ac:dyDescent="0.2">
      <c r="A562" s="726" t="s">
        <v>226</v>
      </c>
      <c r="B562" s="726"/>
      <c r="C562" s="726"/>
      <c r="D562" s="726"/>
      <c r="E562" s="726"/>
      <c r="F562" s="726"/>
      <c r="G562" s="726"/>
      <c r="H562" s="726"/>
      <c r="I562" s="226" t="e">
        <f t="shared" si="276"/>
        <v>#REF!</v>
      </c>
      <c r="J562" s="230" t="e">
        <f>SUM(#REF!)</f>
        <v>#REF!</v>
      </c>
      <c r="K562" s="230" t="e">
        <f>SUM(#REF!)</f>
        <v>#REF!</v>
      </c>
      <c r="L562" s="230" t="e">
        <f>SUM(#REF!)</f>
        <v>#REF!</v>
      </c>
      <c r="M562" s="226" t="e">
        <f t="shared" ref="M562:M581" si="281">SUM(N562+P562)</f>
        <v>#REF!</v>
      </c>
      <c r="N562" s="230" t="e">
        <f>SUM(#REF!)</f>
        <v>#REF!</v>
      </c>
      <c r="O562" s="230" t="e">
        <f>SUM(#REF!)</f>
        <v>#REF!</v>
      </c>
      <c r="P562" s="230" t="e">
        <f>SUM(#REF!)</f>
        <v>#REF!</v>
      </c>
      <c r="Q562" s="226" t="e">
        <f t="shared" ref="Q562:Q581" si="282">SUM(R562+T562)</f>
        <v>#REF!</v>
      </c>
      <c r="R562" s="230" t="e">
        <f>SUM(#REF!)</f>
        <v>#REF!</v>
      </c>
      <c r="S562" s="230" t="e">
        <f>SUM(#REF!)</f>
        <v>#REF!</v>
      </c>
      <c r="T562" s="230" t="e">
        <f>SUM(#REF!)</f>
        <v>#REF!</v>
      </c>
      <c r="U562" s="226" t="e">
        <f t="shared" ref="U562:U581" si="283">SUM(V562+X562)</f>
        <v>#REF!</v>
      </c>
      <c r="V562" s="230" t="e">
        <f>SUM(#REF!)</f>
        <v>#REF!</v>
      </c>
      <c r="W562" s="230" t="e">
        <f>SUM(#REF!)</f>
        <v>#REF!</v>
      </c>
      <c r="X562" s="230" t="e">
        <f>SUM(#REF!)</f>
        <v>#REF!</v>
      </c>
      <c r="Y562" s="1"/>
      <c r="Z562" s="1"/>
    </row>
    <row r="563" spans="1:26" ht="14.25" hidden="1" customHeight="1" x14ac:dyDescent="0.2">
      <c r="A563" s="726" t="s">
        <v>227</v>
      </c>
      <c r="B563" s="726"/>
      <c r="C563" s="726"/>
      <c r="D563" s="726"/>
      <c r="E563" s="726"/>
      <c r="F563" s="726"/>
      <c r="G563" s="726"/>
      <c r="H563" s="726"/>
      <c r="I563" s="226" t="e">
        <f t="shared" ref="I563:I581" si="284">SUM(J563+L563)</f>
        <v>#REF!</v>
      </c>
      <c r="J563" s="233" t="e">
        <f>SUM(J560+J561+J562)</f>
        <v>#REF!</v>
      </c>
      <c r="K563" s="233" t="e">
        <f>SUM(K560+K561+K562)</f>
        <v>#REF!</v>
      </c>
      <c r="L563" s="233" t="e">
        <f>SUM(L560+L561+L562)</f>
        <v>#REF!</v>
      </c>
      <c r="M563" s="226" t="e">
        <f t="shared" si="281"/>
        <v>#REF!</v>
      </c>
      <c r="N563" s="233" t="e">
        <f>SUM(N560+N561+N562)</f>
        <v>#REF!</v>
      </c>
      <c r="O563" s="233" t="e">
        <f>SUM(O560+O561+O562)</f>
        <v>#REF!</v>
      </c>
      <c r="P563" s="233" t="e">
        <f>SUM(P560+P561+P562)</f>
        <v>#REF!</v>
      </c>
      <c r="Q563" s="226" t="e">
        <f t="shared" si="282"/>
        <v>#REF!</v>
      </c>
      <c r="R563" s="233" t="e">
        <f>SUM(R560+R561+R562)</f>
        <v>#REF!</v>
      </c>
      <c r="S563" s="233" t="e">
        <f>SUM(S560+S561+S562)</f>
        <v>#REF!</v>
      </c>
      <c r="T563" s="233" t="e">
        <f>SUM(T560+T561+T562)</f>
        <v>#REF!</v>
      </c>
      <c r="U563" s="233" t="e">
        <f t="shared" si="283"/>
        <v>#REF!</v>
      </c>
      <c r="V563" s="233" t="e">
        <f>SUM(V560+V561+V562)</f>
        <v>#REF!</v>
      </c>
      <c r="W563" s="233" t="e">
        <f>SUM(W560+W561+W562)</f>
        <v>#REF!</v>
      </c>
      <c r="X563" s="233" t="e">
        <f>SUM(X560+X561+X562)</f>
        <v>#REF!</v>
      </c>
      <c r="Y563" s="2"/>
      <c r="Z563" s="2"/>
    </row>
    <row r="564" spans="1:26" ht="13.5" hidden="1" customHeight="1" x14ac:dyDescent="0.2">
      <c r="A564" s="732" t="s">
        <v>228</v>
      </c>
      <c r="B564" s="732"/>
      <c r="C564" s="732"/>
      <c r="D564" s="732"/>
      <c r="E564" s="732"/>
      <c r="F564" s="732"/>
      <c r="G564" s="732"/>
      <c r="H564" s="732"/>
      <c r="I564" s="226" t="e">
        <f t="shared" si="284"/>
        <v>#REF!</v>
      </c>
      <c r="J564" s="230" t="e">
        <f>SUM(#REF!)</f>
        <v>#REF!</v>
      </c>
      <c r="K564" s="230" t="e">
        <f>SUM(#REF!)</f>
        <v>#REF!</v>
      </c>
      <c r="L564" s="230" t="e">
        <f>SUM(#REF!)</f>
        <v>#REF!</v>
      </c>
      <c r="M564" s="226" t="e">
        <f t="shared" si="281"/>
        <v>#REF!</v>
      </c>
      <c r="N564" s="230" t="e">
        <f>SUM(#REF!)</f>
        <v>#REF!</v>
      </c>
      <c r="O564" s="230" t="e">
        <f>SUM(#REF!)</f>
        <v>#REF!</v>
      </c>
      <c r="P564" s="230" t="e">
        <f>SUM(#REF!)</f>
        <v>#REF!</v>
      </c>
      <c r="Q564" s="226" t="e">
        <f t="shared" si="282"/>
        <v>#REF!</v>
      </c>
      <c r="R564" s="230" t="e">
        <f>SUM(#REF!)</f>
        <v>#REF!</v>
      </c>
      <c r="S564" s="230" t="e">
        <f>SUM(#REF!)</f>
        <v>#REF!</v>
      </c>
      <c r="T564" s="230" t="e">
        <f>SUM(#REF!)</f>
        <v>#REF!</v>
      </c>
      <c r="U564" s="226" t="e">
        <f t="shared" si="283"/>
        <v>#REF!</v>
      </c>
      <c r="V564" s="230" t="e">
        <f>SUM(#REF!)</f>
        <v>#REF!</v>
      </c>
      <c r="W564" s="230" t="e">
        <f>SUM(#REF!)</f>
        <v>#REF!</v>
      </c>
      <c r="X564" s="230" t="e">
        <f>SUM(#REF!)</f>
        <v>#REF!</v>
      </c>
      <c r="Y564" s="2"/>
      <c r="Z564" s="2"/>
    </row>
    <row r="565" spans="1:26" ht="13.5" hidden="1" customHeight="1" x14ac:dyDescent="0.2">
      <c r="A565" s="732" t="s">
        <v>287</v>
      </c>
      <c r="B565" s="732"/>
      <c r="C565" s="732"/>
      <c r="D565" s="732"/>
      <c r="E565" s="732"/>
      <c r="F565" s="732"/>
      <c r="G565" s="732"/>
      <c r="H565" s="732"/>
      <c r="I565" s="226" t="e">
        <f t="shared" si="284"/>
        <v>#REF!</v>
      </c>
      <c r="J565" s="227" t="e">
        <f>SUM(J564)</f>
        <v>#REF!</v>
      </c>
      <c r="K565" s="227" t="e">
        <f t="shared" ref="K565:X565" si="285">SUM(K564)</f>
        <v>#REF!</v>
      </c>
      <c r="L565" s="227" t="e">
        <f t="shared" si="285"/>
        <v>#REF!</v>
      </c>
      <c r="M565" s="226" t="e">
        <f t="shared" si="281"/>
        <v>#REF!</v>
      </c>
      <c r="N565" s="227" t="e">
        <f t="shared" si="285"/>
        <v>#REF!</v>
      </c>
      <c r="O565" s="227" t="e">
        <f t="shared" si="285"/>
        <v>#REF!</v>
      </c>
      <c r="P565" s="227" t="e">
        <f t="shared" si="285"/>
        <v>#REF!</v>
      </c>
      <c r="Q565" s="226" t="e">
        <f t="shared" si="282"/>
        <v>#REF!</v>
      </c>
      <c r="R565" s="227" t="e">
        <f t="shared" si="285"/>
        <v>#REF!</v>
      </c>
      <c r="S565" s="227" t="e">
        <f t="shared" si="285"/>
        <v>#REF!</v>
      </c>
      <c r="T565" s="227" t="e">
        <f t="shared" si="285"/>
        <v>#REF!</v>
      </c>
      <c r="U565" s="227" t="e">
        <f t="shared" si="283"/>
        <v>#REF!</v>
      </c>
      <c r="V565" s="227" t="e">
        <f t="shared" si="285"/>
        <v>#REF!</v>
      </c>
      <c r="W565" s="227" t="e">
        <f t="shared" si="285"/>
        <v>#REF!</v>
      </c>
      <c r="X565" s="227" t="e">
        <f t="shared" si="285"/>
        <v>#REF!</v>
      </c>
      <c r="Y565" s="2"/>
      <c r="Z565" s="2"/>
    </row>
    <row r="566" spans="1:26" ht="13.5" hidden="1" customHeight="1" x14ac:dyDescent="0.2">
      <c r="A566" s="726" t="s">
        <v>288</v>
      </c>
      <c r="B566" s="726"/>
      <c r="C566" s="726"/>
      <c r="D566" s="726"/>
      <c r="E566" s="726"/>
      <c r="F566" s="726"/>
      <c r="G566" s="726"/>
      <c r="H566" s="726"/>
      <c r="I566" s="226">
        <f t="shared" si="284"/>
        <v>94.8</v>
      </c>
      <c r="J566" s="230">
        <f>SUM(J138+J139+J202)</f>
        <v>94.8</v>
      </c>
      <c r="K566" s="230">
        <f>SUM(K138+K139+K202)</f>
        <v>54.400000000000006</v>
      </c>
      <c r="L566" s="230">
        <f>SUM(L138+L139+L202)</f>
        <v>0</v>
      </c>
      <c r="M566" s="226">
        <f t="shared" si="281"/>
        <v>132.5</v>
      </c>
      <c r="N566" s="33">
        <f>SUM(N138+N139+N202)</f>
        <v>127.8</v>
      </c>
      <c r="O566" s="33">
        <f>SUM(O138+O139+O202)</f>
        <v>70.3</v>
      </c>
      <c r="P566" s="33">
        <f>SUM(P138+P139+P202)</f>
        <v>4.7</v>
      </c>
      <c r="Q566" s="226">
        <f t="shared" si="282"/>
        <v>118.39999999999999</v>
      </c>
      <c r="R566" s="33">
        <f>SUM(R138+R139+R202)</f>
        <v>118.39999999999999</v>
      </c>
      <c r="S566" s="33">
        <f>SUM(S138+S139+S202)</f>
        <v>62.900000000000006</v>
      </c>
      <c r="T566" s="33">
        <f>SUM(T138+T139+T202)</f>
        <v>0</v>
      </c>
      <c r="U566" s="226">
        <f t="shared" si="283"/>
        <v>118.39999999999999</v>
      </c>
      <c r="V566" s="33">
        <f>SUM(V138+V139+V202)</f>
        <v>118.39999999999999</v>
      </c>
      <c r="W566" s="33">
        <f>SUM(W138+W139+W202)</f>
        <v>62.900000000000006</v>
      </c>
      <c r="X566" s="33">
        <f>SUM(X138+X139+X202)</f>
        <v>0</v>
      </c>
      <c r="Y566" s="1"/>
      <c r="Z566" s="1"/>
    </row>
    <row r="567" spans="1:26" ht="13.5" hidden="1" customHeight="1" x14ac:dyDescent="0.2">
      <c r="A567" s="726" t="s">
        <v>289</v>
      </c>
      <c r="B567" s="726"/>
      <c r="C567" s="726"/>
      <c r="D567" s="726"/>
      <c r="E567" s="726"/>
      <c r="F567" s="726"/>
      <c r="G567" s="726"/>
      <c r="H567" s="726"/>
      <c r="I567" s="226">
        <f t="shared" si="284"/>
        <v>94.8</v>
      </c>
      <c r="J567" s="233">
        <f>SUM(J566)</f>
        <v>94.8</v>
      </c>
      <c r="K567" s="233">
        <f t="shared" ref="K567:X567" si="286">SUM(K566)</f>
        <v>54.400000000000006</v>
      </c>
      <c r="L567" s="233">
        <f t="shared" si="286"/>
        <v>0</v>
      </c>
      <c r="M567" s="226">
        <f t="shared" si="281"/>
        <v>132.5</v>
      </c>
      <c r="N567" s="233">
        <f t="shared" si="286"/>
        <v>127.8</v>
      </c>
      <c r="O567" s="233">
        <f t="shared" si="286"/>
        <v>70.3</v>
      </c>
      <c r="P567" s="233">
        <f t="shared" si="286"/>
        <v>4.7</v>
      </c>
      <c r="Q567" s="226">
        <f t="shared" si="282"/>
        <v>118.39999999999999</v>
      </c>
      <c r="R567" s="233">
        <f t="shared" si="286"/>
        <v>118.39999999999999</v>
      </c>
      <c r="S567" s="233">
        <f t="shared" si="286"/>
        <v>62.900000000000006</v>
      </c>
      <c r="T567" s="233">
        <f t="shared" si="286"/>
        <v>0</v>
      </c>
      <c r="U567" s="226">
        <f t="shared" si="283"/>
        <v>118.39999999999999</v>
      </c>
      <c r="V567" s="233">
        <f t="shared" si="286"/>
        <v>118.39999999999999</v>
      </c>
      <c r="W567" s="233">
        <f t="shared" si="286"/>
        <v>62.900000000000006</v>
      </c>
      <c r="X567" s="233">
        <f t="shared" si="286"/>
        <v>0</v>
      </c>
      <c r="Y567" s="2"/>
      <c r="Z567" s="2"/>
    </row>
    <row r="568" spans="1:26" ht="14.25" hidden="1" customHeight="1" x14ac:dyDescent="0.2">
      <c r="A568" s="748" t="s">
        <v>229</v>
      </c>
      <c r="B568" s="748"/>
      <c r="C568" s="748"/>
      <c r="D568" s="748"/>
      <c r="E568" s="748"/>
      <c r="F568" s="748"/>
      <c r="G568" s="748"/>
      <c r="H568" s="748"/>
      <c r="I568" s="226">
        <f t="shared" si="284"/>
        <v>5</v>
      </c>
      <c r="J568" s="230">
        <f t="shared" ref="J568:X568" si="287">SUM(J22+J39+J44+J53+J60+J64+J74)</f>
        <v>5</v>
      </c>
      <c r="K568" s="230">
        <f t="shared" si="287"/>
        <v>0</v>
      </c>
      <c r="L568" s="230">
        <f t="shared" si="287"/>
        <v>0</v>
      </c>
      <c r="M568" s="226">
        <f t="shared" si="287"/>
        <v>7.3999999999999995</v>
      </c>
      <c r="N568" s="33">
        <f t="shared" si="287"/>
        <v>7.3999999999999995</v>
      </c>
      <c r="O568" s="230">
        <f t="shared" si="287"/>
        <v>0</v>
      </c>
      <c r="P568" s="230">
        <f t="shared" si="287"/>
        <v>0</v>
      </c>
      <c r="Q568" s="226">
        <f t="shared" si="287"/>
        <v>6</v>
      </c>
      <c r="R568" s="230">
        <f t="shared" si="287"/>
        <v>6</v>
      </c>
      <c r="S568" s="230">
        <f t="shared" si="287"/>
        <v>0</v>
      </c>
      <c r="T568" s="230">
        <f t="shared" si="287"/>
        <v>0</v>
      </c>
      <c r="U568" s="226">
        <f t="shared" si="287"/>
        <v>6</v>
      </c>
      <c r="V568" s="230">
        <f t="shared" si="287"/>
        <v>6</v>
      </c>
      <c r="W568" s="230">
        <f t="shared" si="287"/>
        <v>0</v>
      </c>
      <c r="X568" s="230">
        <f t="shared" si="287"/>
        <v>0</v>
      </c>
      <c r="Y568" s="2"/>
      <c r="Z568" s="2"/>
    </row>
    <row r="569" spans="1:26" ht="13.5" hidden="1" customHeight="1" x14ac:dyDescent="0.2">
      <c r="A569" s="748" t="s">
        <v>230</v>
      </c>
      <c r="B569" s="748"/>
      <c r="C569" s="748"/>
      <c r="D569" s="748"/>
      <c r="E569" s="748"/>
      <c r="F569" s="748"/>
      <c r="G569" s="748"/>
      <c r="H569" s="748"/>
      <c r="I569" s="226">
        <f t="shared" si="284"/>
        <v>0.1</v>
      </c>
      <c r="J569" s="230">
        <f>SUM(J26)</f>
        <v>0.1</v>
      </c>
      <c r="K569" s="230">
        <f>SUM(O26)</f>
        <v>0</v>
      </c>
      <c r="L569" s="230">
        <f>SUM(P26)</f>
        <v>0</v>
      </c>
      <c r="M569" s="226">
        <f t="shared" si="281"/>
        <v>0.2</v>
      </c>
      <c r="N569" s="33">
        <f>SUM(N26)</f>
        <v>0.2</v>
      </c>
      <c r="O569" s="33">
        <f>SUM(S26)</f>
        <v>0</v>
      </c>
      <c r="P569" s="33">
        <f>SUM(T26)</f>
        <v>0</v>
      </c>
      <c r="Q569" s="226">
        <f t="shared" si="282"/>
        <v>0.2</v>
      </c>
      <c r="R569" s="33">
        <f>SUM(R26)</f>
        <v>0.2</v>
      </c>
      <c r="S569" s="33">
        <f>SUM(S26)</f>
        <v>0</v>
      </c>
      <c r="T569" s="33">
        <f>SUM(T26)</f>
        <v>0</v>
      </c>
      <c r="U569" s="226">
        <f t="shared" si="283"/>
        <v>0.2</v>
      </c>
      <c r="V569" s="33">
        <f>SUM(V26)</f>
        <v>0.2</v>
      </c>
      <c r="W569" s="33">
        <f>SUM(W26)</f>
        <v>0</v>
      </c>
      <c r="X569" s="33">
        <f>SUM(X26)</f>
        <v>0</v>
      </c>
      <c r="Y569" s="2"/>
      <c r="Z569" s="2"/>
    </row>
    <row r="570" spans="1:26" ht="14.25" hidden="1" customHeight="1" x14ac:dyDescent="0.2">
      <c r="A570" s="748" t="s">
        <v>231</v>
      </c>
      <c r="B570" s="748"/>
      <c r="C570" s="748"/>
      <c r="D570" s="748"/>
      <c r="E570" s="748"/>
      <c r="F570" s="748"/>
      <c r="G570" s="748"/>
      <c r="H570" s="748"/>
      <c r="I570" s="226">
        <f t="shared" si="284"/>
        <v>5.0999999999999996</v>
      </c>
      <c r="J570" s="234">
        <f>SUM(J568+J569)</f>
        <v>5.0999999999999996</v>
      </c>
      <c r="K570" s="234">
        <f>SUM(K568+K569)</f>
        <v>0</v>
      </c>
      <c r="L570" s="234">
        <f>SUM(L568+L569)</f>
        <v>0</v>
      </c>
      <c r="M570" s="226">
        <f t="shared" si="281"/>
        <v>7.6</v>
      </c>
      <c r="N570" s="234">
        <f>SUM(N568+N569)</f>
        <v>7.6</v>
      </c>
      <c r="O570" s="234">
        <f>SUM(O568+O569)</f>
        <v>0</v>
      </c>
      <c r="P570" s="234">
        <f>SUM(P568+P569)</f>
        <v>0</v>
      </c>
      <c r="Q570" s="226">
        <f t="shared" si="282"/>
        <v>6.2</v>
      </c>
      <c r="R570" s="234">
        <f>SUM(R568+R569)</f>
        <v>6.2</v>
      </c>
      <c r="S570" s="234">
        <f>SUM(S568+S569)</f>
        <v>0</v>
      </c>
      <c r="T570" s="234">
        <f>SUM(T568+T569)</f>
        <v>0</v>
      </c>
      <c r="U570" s="226">
        <f t="shared" si="283"/>
        <v>6.2</v>
      </c>
      <c r="V570" s="234">
        <f>SUM(V568+V569)</f>
        <v>6.2</v>
      </c>
      <c r="W570" s="234">
        <f>SUM(W568+W569)</f>
        <v>0</v>
      </c>
      <c r="X570" s="234">
        <f>SUM(X568+X569)</f>
        <v>0</v>
      </c>
      <c r="Y570" s="2"/>
      <c r="Z570" s="2"/>
    </row>
    <row r="571" spans="1:26" ht="14.25" hidden="1" customHeight="1" x14ac:dyDescent="0.2">
      <c r="A571" s="734" t="s">
        <v>232</v>
      </c>
      <c r="B571" s="734"/>
      <c r="C571" s="734"/>
      <c r="D571" s="734"/>
      <c r="E571" s="734"/>
      <c r="F571" s="734"/>
      <c r="G571" s="734"/>
      <c r="H571" s="734"/>
      <c r="I571" s="226">
        <f t="shared" si="284"/>
        <v>0</v>
      </c>
      <c r="J571" s="230">
        <f>SUM(J314)</f>
        <v>0</v>
      </c>
      <c r="K571" s="230">
        <f>SUM(K314)</f>
        <v>0</v>
      </c>
      <c r="L571" s="230">
        <f>SUM(L314)</f>
        <v>0</v>
      </c>
      <c r="M571" s="226">
        <f t="shared" si="281"/>
        <v>0</v>
      </c>
      <c r="N571" s="230">
        <f>SUM(N314)</f>
        <v>0</v>
      </c>
      <c r="O571" s="230">
        <f>SUM(O314)</f>
        <v>0</v>
      </c>
      <c r="P571" s="230">
        <f>SUM(P314)</f>
        <v>0</v>
      </c>
      <c r="Q571" s="226">
        <f t="shared" si="282"/>
        <v>0</v>
      </c>
      <c r="R571" s="230">
        <f>SUM(R314)</f>
        <v>0</v>
      </c>
      <c r="S571" s="230">
        <f>SUM(S314)</f>
        <v>0</v>
      </c>
      <c r="T571" s="230">
        <f>SUM(T314)</f>
        <v>0</v>
      </c>
      <c r="U571" s="226">
        <f t="shared" si="283"/>
        <v>0</v>
      </c>
      <c r="V571" s="230">
        <f>SUM(V314)</f>
        <v>0</v>
      </c>
      <c r="W571" s="230">
        <f>SUM(W314)</f>
        <v>0</v>
      </c>
      <c r="X571" s="230">
        <f>SUM(X314)</f>
        <v>0</v>
      </c>
      <c r="Y571" s="1"/>
      <c r="Z571" s="1"/>
    </row>
    <row r="572" spans="1:26" ht="13.5" hidden="1" customHeight="1" x14ac:dyDescent="0.2">
      <c r="A572" s="734" t="s">
        <v>233</v>
      </c>
      <c r="B572" s="734"/>
      <c r="C572" s="734"/>
      <c r="D572" s="734"/>
      <c r="E572" s="734"/>
      <c r="F572" s="734"/>
      <c r="G572" s="734"/>
      <c r="H572" s="734"/>
      <c r="I572" s="226" t="e">
        <f t="shared" si="284"/>
        <v>#REF!</v>
      </c>
      <c r="J572" s="230" t="e">
        <f>SUM(#REF!)</f>
        <v>#REF!</v>
      </c>
      <c r="K572" s="230" t="e">
        <f>SUM(#REF!)</f>
        <v>#REF!</v>
      </c>
      <c r="L572" s="230" t="e">
        <f>SUM(#REF!)</f>
        <v>#REF!</v>
      </c>
      <c r="M572" s="226" t="e">
        <f t="shared" si="281"/>
        <v>#REF!</v>
      </c>
      <c r="N572" s="230" t="e">
        <f>SUM(#REF!)</f>
        <v>#REF!</v>
      </c>
      <c r="O572" s="230" t="e">
        <f>SUM(#REF!)</f>
        <v>#REF!</v>
      </c>
      <c r="P572" s="230" t="e">
        <f>SUM(#REF!)</f>
        <v>#REF!</v>
      </c>
      <c r="Q572" s="226" t="e">
        <f t="shared" si="282"/>
        <v>#REF!</v>
      </c>
      <c r="R572" s="230" t="e">
        <f>SUM(#REF!)</f>
        <v>#REF!</v>
      </c>
      <c r="S572" s="230" t="e">
        <f>SUM(#REF!)</f>
        <v>#REF!</v>
      </c>
      <c r="T572" s="230" t="e">
        <f>SUM(#REF!)</f>
        <v>#REF!</v>
      </c>
      <c r="U572" s="226" t="e">
        <f t="shared" si="283"/>
        <v>#REF!</v>
      </c>
      <c r="V572" s="230" t="e">
        <f>SUM(#REF!)</f>
        <v>#REF!</v>
      </c>
      <c r="W572" s="230" t="e">
        <f>SUM(#REF!)</f>
        <v>#REF!</v>
      </c>
      <c r="X572" s="230" t="e">
        <f>SUM(#REF!)</f>
        <v>#REF!</v>
      </c>
      <c r="Y572" s="1"/>
      <c r="Z572" s="1"/>
    </row>
    <row r="573" spans="1:26" ht="13.5" hidden="1" customHeight="1" x14ac:dyDescent="0.2">
      <c r="A573" s="734" t="s">
        <v>234</v>
      </c>
      <c r="B573" s="734"/>
      <c r="C573" s="734"/>
      <c r="D573" s="734"/>
      <c r="E573" s="734"/>
      <c r="F573" s="734"/>
      <c r="G573" s="734"/>
      <c r="H573" s="734"/>
      <c r="I573" s="226" t="e">
        <f t="shared" si="284"/>
        <v>#REF!</v>
      </c>
      <c r="J573" s="96" t="e">
        <f>SUM(J571+J572)</f>
        <v>#REF!</v>
      </c>
      <c r="K573" s="96" t="e">
        <f>SUM(K571+K572)</f>
        <v>#REF!</v>
      </c>
      <c r="L573" s="96" t="e">
        <f>SUM(L571+L572)</f>
        <v>#REF!</v>
      </c>
      <c r="M573" s="226" t="e">
        <f t="shared" si="281"/>
        <v>#REF!</v>
      </c>
      <c r="N573" s="96" t="e">
        <f>SUM(N571+N572)</f>
        <v>#REF!</v>
      </c>
      <c r="O573" s="96" t="e">
        <f>SUM(O571+O572)</f>
        <v>#REF!</v>
      </c>
      <c r="P573" s="96" t="e">
        <f>SUM(P571+P572)</f>
        <v>#REF!</v>
      </c>
      <c r="Q573" s="226" t="e">
        <f t="shared" si="282"/>
        <v>#REF!</v>
      </c>
      <c r="R573" s="96" t="e">
        <f>SUM(R571+R572)</f>
        <v>#REF!</v>
      </c>
      <c r="S573" s="96" t="e">
        <f>SUM(S571+S572)</f>
        <v>#REF!</v>
      </c>
      <c r="T573" s="96" t="e">
        <f>SUM(T571+T572)</f>
        <v>#REF!</v>
      </c>
      <c r="U573" s="226" t="e">
        <f t="shared" si="283"/>
        <v>#REF!</v>
      </c>
      <c r="V573" s="96" t="e">
        <f>SUM(V571+V572)</f>
        <v>#REF!</v>
      </c>
      <c r="W573" s="96" t="e">
        <f>SUM(W571+W572)</f>
        <v>#REF!</v>
      </c>
      <c r="X573" s="96" t="e">
        <f>SUM(X571+X572)</f>
        <v>#REF!</v>
      </c>
      <c r="Y573" s="2"/>
      <c r="Z573" s="2"/>
    </row>
    <row r="574" spans="1:26" ht="13.5" hidden="1" customHeight="1" x14ac:dyDescent="0.2">
      <c r="A574" s="748" t="s">
        <v>328</v>
      </c>
      <c r="B574" s="748"/>
      <c r="C574" s="748"/>
      <c r="D574" s="748"/>
      <c r="E574" s="748"/>
      <c r="F574" s="748"/>
      <c r="G574" s="748"/>
      <c r="H574" s="748"/>
      <c r="I574" s="226">
        <f t="shared" si="284"/>
        <v>0</v>
      </c>
      <c r="J574" s="234">
        <f>SUM(J19)</f>
        <v>0</v>
      </c>
      <c r="K574" s="234">
        <f>SUM(K19)</f>
        <v>0</v>
      </c>
      <c r="L574" s="234"/>
      <c r="M574" s="226">
        <f t="shared" si="281"/>
        <v>0</v>
      </c>
      <c r="N574" s="235"/>
      <c r="O574" s="235"/>
      <c r="P574" s="235"/>
      <c r="Q574" s="226">
        <f t="shared" si="282"/>
        <v>0</v>
      </c>
      <c r="R574" s="235"/>
      <c r="S574" s="235"/>
      <c r="T574" s="235"/>
      <c r="U574" s="226">
        <f t="shared" si="283"/>
        <v>0</v>
      </c>
      <c r="V574" s="235"/>
      <c r="W574" s="235"/>
      <c r="X574" s="235"/>
      <c r="Y574" s="2"/>
      <c r="Z574" s="2"/>
    </row>
    <row r="575" spans="1:26" ht="13.5" hidden="1" customHeight="1" x14ac:dyDescent="0.2">
      <c r="A575" s="749" t="s">
        <v>329</v>
      </c>
      <c r="B575" s="750"/>
      <c r="C575" s="750"/>
      <c r="D575" s="750"/>
      <c r="E575" s="750"/>
      <c r="F575" s="750"/>
      <c r="G575" s="750"/>
      <c r="H575" s="751"/>
      <c r="I575" s="226">
        <f t="shared" si="284"/>
        <v>0</v>
      </c>
      <c r="J575" s="234">
        <f>SUM(J20+J40+J45+J50+J54+J61+J65+J68+J71+J75+J78+J134)</f>
        <v>0</v>
      </c>
      <c r="K575" s="234">
        <f>SUM(K20+K40+K45+K50+K54+K61+K65+K68+K71+K75+K78+K134)</f>
        <v>0</v>
      </c>
      <c r="L575" s="234">
        <f>SUM(L20+L40+L45+L50+L54+L61+L65+L68+L71+L75+L78+L134)</f>
        <v>0</v>
      </c>
      <c r="M575" s="226">
        <f t="shared" si="281"/>
        <v>50.8</v>
      </c>
      <c r="N575" s="235">
        <f>SUM(N20+N40+N45+N50+N54+N61+N65+N68+N71+N75+N78+N134)</f>
        <v>50.8</v>
      </c>
      <c r="O575" s="235">
        <f>SUM(O20+O40+O45+O50+O54+O61+O65+O68+O71+O75+O78+O134)</f>
        <v>38.900000000000006</v>
      </c>
      <c r="P575" s="235">
        <f>SUM(P20+P40+P45+P50+P54+P61+P65+P68+P71+P75+P78+P134)</f>
        <v>0</v>
      </c>
      <c r="Q575" s="226">
        <f t="shared" si="282"/>
        <v>33</v>
      </c>
      <c r="R575" s="235">
        <f>SUM(R20+R40+R45+R50+R54+R61+R65+R68+R71+R75+R78+R134)</f>
        <v>33</v>
      </c>
      <c r="S575" s="235">
        <f>SUM(S20+S40+S45+S50+S54+S61+S65+S68+S71+S75+S78+S134)</f>
        <v>25.2</v>
      </c>
      <c r="T575" s="235">
        <f>SUM(T20+T40+T45+T50+T54+T61+T65+T68+T71+T75+T78+T134)</f>
        <v>0</v>
      </c>
      <c r="U575" s="226">
        <f t="shared" si="283"/>
        <v>33</v>
      </c>
      <c r="V575" s="235">
        <f>SUM(V20+V40+V45+V50+V54+V61+V65+V68+V71+V75+V78+V134)</f>
        <v>33</v>
      </c>
      <c r="W575" s="235">
        <f>SUM(W20+W40+W45+W50+W54+W61+W65+W68+W71+W75+W78+W134)</f>
        <v>25.2</v>
      </c>
      <c r="X575" s="235">
        <f>SUM(X20+X40+X45+X50+X54+X61+X65+X68+X71+X75+X78+X134)</f>
        <v>0</v>
      </c>
      <c r="Y575" s="2"/>
      <c r="Z575" s="2"/>
    </row>
    <row r="576" spans="1:26" ht="13.5" hidden="1" customHeight="1" x14ac:dyDescent="0.2">
      <c r="A576" s="725" t="s">
        <v>290</v>
      </c>
      <c r="B576" s="725"/>
      <c r="C576" s="725"/>
      <c r="D576" s="725"/>
      <c r="E576" s="725"/>
      <c r="F576" s="725"/>
      <c r="G576" s="725"/>
      <c r="H576" s="725"/>
      <c r="I576" s="226">
        <f t="shared" si="284"/>
        <v>1022.5</v>
      </c>
      <c r="J576" s="236">
        <f>SUM(J280)</f>
        <v>0</v>
      </c>
      <c r="K576" s="236">
        <f>SUM(K280)</f>
        <v>0</v>
      </c>
      <c r="L576" s="236">
        <f>SUM(L280)</f>
        <v>1022.5</v>
      </c>
      <c r="M576" s="226">
        <f t="shared" si="281"/>
        <v>0</v>
      </c>
      <c r="N576" s="236">
        <f>SUM(N277)</f>
        <v>0</v>
      </c>
      <c r="O576" s="236">
        <f>SUM(O280)</f>
        <v>0</v>
      </c>
      <c r="P576" s="236">
        <f>SUM(P280)</f>
        <v>0</v>
      </c>
      <c r="Q576" s="226">
        <f t="shared" si="282"/>
        <v>0</v>
      </c>
      <c r="R576" s="236">
        <f>SUM(R280)</f>
        <v>0</v>
      </c>
      <c r="S576" s="236">
        <f>SUM(S280)</f>
        <v>0</v>
      </c>
      <c r="T576" s="236">
        <f>SUM(T280)</f>
        <v>0</v>
      </c>
      <c r="U576" s="226">
        <f t="shared" si="283"/>
        <v>0</v>
      </c>
      <c r="V576" s="236">
        <f>SUM(V280)</f>
        <v>0</v>
      </c>
      <c r="W576" s="236">
        <f>SUM(W280)</f>
        <v>0</v>
      </c>
      <c r="X576" s="236">
        <f>SUM(X280)</f>
        <v>0</v>
      </c>
      <c r="Y576" s="2"/>
      <c r="Z576" s="2"/>
    </row>
    <row r="577" spans="1:26" ht="13.5" hidden="1" customHeight="1" x14ac:dyDescent="0.2">
      <c r="A577" s="752" t="s">
        <v>345</v>
      </c>
      <c r="B577" s="753"/>
      <c r="C577" s="753"/>
      <c r="D577" s="753"/>
      <c r="E577" s="753"/>
      <c r="F577" s="753"/>
      <c r="G577" s="753"/>
      <c r="H577" s="754"/>
      <c r="I577" s="226"/>
      <c r="J577" s="236"/>
      <c r="K577" s="236"/>
      <c r="L577" s="236"/>
      <c r="M577" s="226">
        <f t="shared" si="281"/>
        <v>0</v>
      </c>
      <c r="N577" s="236">
        <f>SUM(N135)</f>
        <v>0</v>
      </c>
      <c r="O577" s="236">
        <f>SUM(O135)</f>
        <v>0</v>
      </c>
      <c r="P577" s="236">
        <f>SUM(P135)</f>
        <v>0</v>
      </c>
      <c r="Q577" s="226"/>
      <c r="R577" s="236"/>
      <c r="S577" s="236"/>
      <c r="T577" s="236"/>
      <c r="U577" s="226"/>
      <c r="V577" s="236"/>
      <c r="W577" s="236"/>
      <c r="X577" s="236"/>
      <c r="Y577" s="2"/>
      <c r="Z577" s="2"/>
    </row>
    <row r="578" spans="1:26" ht="13.5" hidden="1" customHeight="1" x14ac:dyDescent="0.2">
      <c r="A578" s="747" t="s">
        <v>291</v>
      </c>
      <c r="B578" s="747"/>
      <c r="C578" s="747"/>
      <c r="D578" s="747"/>
      <c r="E578" s="747"/>
      <c r="F578" s="747"/>
      <c r="G578" s="747"/>
      <c r="H578" s="747"/>
      <c r="I578" s="226">
        <f t="shared" si="284"/>
        <v>5</v>
      </c>
      <c r="J578" s="237">
        <f>SUM(J119)</f>
        <v>5</v>
      </c>
      <c r="K578" s="237">
        <f>SUM(K119)</f>
        <v>3.6</v>
      </c>
      <c r="L578" s="237">
        <f>SUM(L119)</f>
        <v>0</v>
      </c>
      <c r="M578" s="226">
        <f t="shared" si="281"/>
        <v>4.8</v>
      </c>
      <c r="N578" s="237">
        <f>SUM(N119)</f>
        <v>4.8</v>
      </c>
      <c r="O578" s="237">
        <f>SUM(O119)</f>
        <v>3.4</v>
      </c>
      <c r="P578" s="238">
        <f>SUM(P119)</f>
        <v>0</v>
      </c>
      <c r="Q578" s="226">
        <f t="shared" si="282"/>
        <v>4.8</v>
      </c>
      <c r="R578" s="238">
        <f>SUM(R119)</f>
        <v>4.8</v>
      </c>
      <c r="S578" s="238">
        <f>SUM(S119)</f>
        <v>3.4</v>
      </c>
      <c r="T578" s="238">
        <f>SUM(T119)</f>
        <v>0</v>
      </c>
      <c r="U578" s="226">
        <f t="shared" si="283"/>
        <v>4.8</v>
      </c>
      <c r="V578" s="238">
        <f>SUM(V119)</f>
        <v>4.8</v>
      </c>
      <c r="W578" s="238">
        <f>SUM(W119)</f>
        <v>3.4</v>
      </c>
      <c r="X578" s="238">
        <f>SUM(X119)</f>
        <v>0</v>
      </c>
      <c r="Y578" s="2"/>
      <c r="Z578" s="2"/>
    </row>
    <row r="579" spans="1:26" ht="13.5" hidden="1" customHeight="1" x14ac:dyDescent="0.2">
      <c r="A579" s="747" t="s">
        <v>292</v>
      </c>
      <c r="B579" s="747"/>
      <c r="C579" s="747"/>
      <c r="D579" s="747"/>
      <c r="E579" s="747"/>
      <c r="F579" s="747"/>
      <c r="G579" s="747"/>
      <c r="H579" s="747"/>
      <c r="I579" s="226">
        <f t="shared" si="284"/>
        <v>7.8</v>
      </c>
      <c r="J579" s="237">
        <f>SUM(J118)</f>
        <v>7.8</v>
      </c>
      <c r="K579" s="237">
        <f>SUM(K118)</f>
        <v>5.2</v>
      </c>
      <c r="L579" s="237">
        <f>SUM(L118)</f>
        <v>0</v>
      </c>
      <c r="M579" s="226">
        <f t="shared" si="281"/>
        <v>4.8</v>
      </c>
      <c r="N579" s="237">
        <f>SUM(N118)</f>
        <v>4.8</v>
      </c>
      <c r="O579" s="237">
        <f>SUM(O118)</f>
        <v>3.5</v>
      </c>
      <c r="P579" s="238">
        <f>SUM(P118)</f>
        <v>0</v>
      </c>
      <c r="Q579" s="226">
        <f t="shared" si="282"/>
        <v>4.8</v>
      </c>
      <c r="R579" s="238">
        <f>SUM(R118)</f>
        <v>4.8</v>
      </c>
      <c r="S579" s="238">
        <f>SUM(S118)</f>
        <v>3.5</v>
      </c>
      <c r="T579" s="238">
        <f>SUM(T118)</f>
        <v>0</v>
      </c>
      <c r="U579" s="226">
        <f t="shared" si="283"/>
        <v>4.8</v>
      </c>
      <c r="V579" s="238">
        <f>SUM(V118)</f>
        <v>4.8</v>
      </c>
      <c r="W579" s="238">
        <f>SUM(W118)</f>
        <v>3.5</v>
      </c>
      <c r="X579" s="238">
        <f>SUM(X118)</f>
        <v>0</v>
      </c>
      <c r="Y579" s="2"/>
      <c r="Z579" s="2"/>
    </row>
    <row r="580" spans="1:26" ht="13.5" hidden="1" customHeight="1" x14ac:dyDescent="0.2">
      <c r="A580" s="746" t="s">
        <v>293</v>
      </c>
      <c r="B580" s="746"/>
      <c r="C580" s="746"/>
      <c r="D580" s="746"/>
      <c r="E580" s="746"/>
      <c r="F580" s="746"/>
      <c r="G580" s="746"/>
      <c r="H580" s="746"/>
      <c r="I580" s="226">
        <f t="shared" si="284"/>
        <v>0</v>
      </c>
      <c r="J580" s="239">
        <f>SUM(J333)</f>
        <v>0</v>
      </c>
      <c r="K580" s="239">
        <f>SUM(K333)</f>
        <v>0</v>
      </c>
      <c r="L580" s="239">
        <f>SUM(L333)</f>
        <v>0</v>
      </c>
      <c r="M580" s="226">
        <f t="shared" si="281"/>
        <v>0</v>
      </c>
      <c r="N580" s="239">
        <f>SUM(N333)</f>
        <v>0</v>
      </c>
      <c r="O580" s="239">
        <f>SUM(O333)</f>
        <v>0</v>
      </c>
      <c r="P580" s="239">
        <f>SUM(P333)</f>
        <v>0</v>
      </c>
      <c r="Q580" s="226">
        <f t="shared" si="282"/>
        <v>0</v>
      </c>
      <c r="R580" s="239">
        <f>SUM(R333)</f>
        <v>0</v>
      </c>
      <c r="S580" s="239">
        <f>SUM(S333)</f>
        <v>0</v>
      </c>
      <c r="T580" s="239">
        <f>SUM(T333)</f>
        <v>0</v>
      </c>
      <c r="U580" s="226">
        <f t="shared" si="283"/>
        <v>0</v>
      </c>
      <c r="V580" s="239">
        <f>SUM(V333)</f>
        <v>0</v>
      </c>
      <c r="W580" s="239">
        <f>SUM(W333)</f>
        <v>0</v>
      </c>
      <c r="X580" s="239">
        <f>SUM(X333)</f>
        <v>0</v>
      </c>
      <c r="Y580" s="2"/>
      <c r="Z580" s="2"/>
    </row>
    <row r="581" spans="1:26" ht="15.75" hidden="1" customHeight="1" x14ac:dyDescent="0.2">
      <c r="A581" s="744" t="s">
        <v>235</v>
      </c>
      <c r="B581" s="744"/>
      <c r="C581" s="744"/>
      <c r="D581" s="744"/>
      <c r="E581" s="744"/>
      <c r="F581" s="744"/>
      <c r="G581" s="744"/>
      <c r="H581" s="744"/>
      <c r="I581" s="226" t="e">
        <f t="shared" si="284"/>
        <v>#REF!</v>
      </c>
      <c r="J581" s="240" t="e">
        <f>SUM(J543+J549+J553+J556+J563+J565+J567+J570+J573+J574+J575+J576+J578+J579+J580)</f>
        <v>#REF!</v>
      </c>
      <c r="K581" s="240" t="e">
        <f>SUM(K543+K549+K553+K556+K563+K565+K567+K570+K573+K574+K575+K576+K578+K579+K580)</f>
        <v>#REF!</v>
      </c>
      <c r="L581" s="240" t="e">
        <f>SUM(L543+L549+L553+L556+L563+L565+L567+L570+L573+L574+L575+L576+L578+L579+L580)</f>
        <v>#REF!</v>
      </c>
      <c r="M581" s="226" t="e">
        <f t="shared" si="281"/>
        <v>#REF!</v>
      </c>
      <c r="N581" s="240" t="e">
        <f>SUM(N543+N549+N553+N556+N559+N563+N565+N567+N570+N573+N576+N577+N578+N579+N580)</f>
        <v>#REF!</v>
      </c>
      <c r="O581" s="240" t="e">
        <f>SUM(O543+O549+O553+O556+O559+O563+O565+O567+O570+O573+O576+O577+O578+O579+O580)</f>
        <v>#REF!</v>
      </c>
      <c r="P581" s="240" t="e">
        <f>SUM(P543+P549+P553+P556+P559+P563+P565+P567+P570+P573+P576+P577+P578+P579+P580)</f>
        <v>#REF!</v>
      </c>
      <c r="Q581" s="226" t="e">
        <f t="shared" si="282"/>
        <v>#REF!</v>
      </c>
      <c r="R581" s="240" t="e">
        <f>SUM(R543+R549+R553+R556+R559+R563+R565+R567+R570+R573+R576+R578+R579+R580)</f>
        <v>#REF!</v>
      </c>
      <c r="S581" s="240" t="e">
        <f>SUM(S543+S549+S553+S556+S559+S563+S565+S567+S570+S573+S576+S578+S579+S580)</f>
        <v>#REF!</v>
      </c>
      <c r="T581" s="240" t="e">
        <f>SUM(T543+T549+T553+T556+T559+T563+T565+T567+T570+T573+T576+T578+T579+T580)</f>
        <v>#REF!</v>
      </c>
      <c r="U581" s="226" t="e">
        <f t="shared" si="283"/>
        <v>#REF!</v>
      </c>
      <c r="V581" s="240" t="e">
        <f>SUM(V543+V549+V553+V556+V559+V563+V565+V567+V570+V573+V576+V578+V579+V580)</f>
        <v>#REF!</v>
      </c>
      <c r="W581" s="240" t="e">
        <f>SUM(W543+W549+W553+W556+W559+W563+W565+W567+W570+W573+W576+W578+W579+W580)</f>
        <v>#REF!</v>
      </c>
      <c r="X581" s="240" t="e">
        <f>SUM(X543+X549+X553+X556+X559+X563+X565+X567+X570+X573+X576+X578+X579+X580)</f>
        <v>#REF!</v>
      </c>
      <c r="Y581" s="2"/>
      <c r="Z581" s="2"/>
    </row>
    <row r="582" spans="1:26" hidden="1" x14ac:dyDescent="0.2"/>
    <row r="583" spans="1:26" s="299" customFormat="1" hidden="1" x14ac:dyDescent="0.2">
      <c r="A583" s="297"/>
      <c r="B583" s="297"/>
      <c r="C583" s="297"/>
      <c r="D583" s="298"/>
      <c r="F583" s="300"/>
      <c r="G583" s="300"/>
      <c r="H583" s="301"/>
      <c r="I583" s="302">
        <f t="shared" ref="I583:X583" si="288">I515-I528</f>
        <v>0.1000000000003638</v>
      </c>
      <c r="J583" s="302">
        <f t="shared" si="288"/>
        <v>0.1000000000003638</v>
      </c>
      <c r="K583" s="302">
        <f t="shared" si="288"/>
        <v>0</v>
      </c>
      <c r="L583" s="302">
        <f t="shared" si="288"/>
        <v>0</v>
      </c>
      <c r="M583" s="302">
        <f t="shared" si="288"/>
        <v>0</v>
      </c>
      <c r="N583" s="302">
        <f t="shared" si="288"/>
        <v>0</v>
      </c>
      <c r="O583" s="302">
        <f t="shared" si="288"/>
        <v>0</v>
      </c>
      <c r="P583" s="302">
        <f t="shared" si="288"/>
        <v>0</v>
      </c>
      <c r="Q583" s="302">
        <f t="shared" si="288"/>
        <v>0</v>
      </c>
      <c r="R583" s="302">
        <f t="shared" si="288"/>
        <v>0</v>
      </c>
      <c r="S583" s="302">
        <f t="shared" si="288"/>
        <v>0</v>
      </c>
      <c r="T583" s="302">
        <f t="shared" si="288"/>
        <v>0</v>
      </c>
      <c r="U583" s="302">
        <f t="shared" si="288"/>
        <v>0</v>
      </c>
      <c r="V583" s="302">
        <f t="shared" si="288"/>
        <v>0</v>
      </c>
      <c r="W583" s="302">
        <f t="shared" si="288"/>
        <v>0</v>
      </c>
      <c r="X583" s="302">
        <f t="shared" si="288"/>
        <v>0</v>
      </c>
    </row>
    <row r="584" spans="1:26" hidden="1" x14ac:dyDescent="0.2"/>
    <row r="585" spans="1:26" hidden="1" x14ac:dyDescent="0.2"/>
    <row r="587" spans="1:26" x14ac:dyDescent="0.2">
      <c r="K587" s="241">
        <f t="shared" ref="K587:U587" si="289">K515-K528</f>
        <v>0</v>
      </c>
      <c r="L587" s="241">
        <f t="shared" si="289"/>
        <v>0</v>
      </c>
      <c r="M587" s="433">
        <f t="shared" si="289"/>
        <v>0</v>
      </c>
      <c r="N587" s="433">
        <f t="shared" si="289"/>
        <v>0</v>
      </c>
      <c r="O587" s="433">
        <f t="shared" si="289"/>
        <v>0</v>
      </c>
      <c r="P587" s="241">
        <f t="shared" si="289"/>
        <v>0</v>
      </c>
      <c r="Q587" s="241">
        <f>Q515-Q528</f>
        <v>0</v>
      </c>
      <c r="R587" s="241">
        <f>R515-R528</f>
        <v>0</v>
      </c>
      <c r="S587" s="241">
        <f t="shared" si="289"/>
        <v>0</v>
      </c>
      <c r="T587" s="241">
        <f t="shared" si="289"/>
        <v>0</v>
      </c>
      <c r="U587" s="241">
        <f t="shared" si="289"/>
        <v>0</v>
      </c>
    </row>
  </sheetData>
  <mergeCells count="1082">
    <mergeCell ref="A343:A344"/>
    <mergeCell ref="B343:B344"/>
    <mergeCell ref="C343:C344"/>
    <mergeCell ref="D349:D350"/>
    <mergeCell ref="A347:A348"/>
    <mergeCell ref="B347:B348"/>
    <mergeCell ref="C347:C348"/>
    <mergeCell ref="B349:B350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A325:A328"/>
    <mergeCell ref="B331:B332"/>
    <mergeCell ref="C329:C330"/>
    <mergeCell ref="B329:B330"/>
    <mergeCell ref="F360:H360"/>
    <mergeCell ref="F358:H358"/>
    <mergeCell ref="B369:B370"/>
    <mergeCell ref="C369:C370"/>
    <mergeCell ref="D369:D370"/>
    <mergeCell ref="E369:E370"/>
    <mergeCell ref="F370:H370"/>
    <mergeCell ref="A333:A334"/>
    <mergeCell ref="F505:H506"/>
    <mergeCell ref="D499:D502"/>
    <mergeCell ref="A493:A498"/>
    <mergeCell ref="F490:H490"/>
    <mergeCell ref="F470:F473"/>
    <mergeCell ref="A477:A480"/>
    <mergeCell ref="B477:B480"/>
    <mergeCell ref="B378:B379"/>
    <mergeCell ref="C378:C379"/>
    <mergeCell ref="D378:D379"/>
    <mergeCell ref="C426:C427"/>
    <mergeCell ref="D426:D427"/>
    <mergeCell ref="E426:E427"/>
    <mergeCell ref="F427:H427"/>
    <mergeCell ref="C492:X492"/>
    <mergeCell ref="C489:C490"/>
    <mergeCell ref="H493:H494"/>
    <mergeCell ref="D485:D486"/>
    <mergeCell ref="A440:A441"/>
    <mergeCell ref="B440:B441"/>
    <mergeCell ref="F486:H486"/>
    <mergeCell ref="C485:C486"/>
    <mergeCell ref="H495:H496"/>
    <mergeCell ref="A378:A379"/>
    <mergeCell ref="D386:D387"/>
    <mergeCell ref="E386:E387"/>
    <mergeCell ref="B507:B512"/>
    <mergeCell ref="A481:A484"/>
    <mergeCell ref="B481:B484"/>
    <mergeCell ref="F511:H512"/>
    <mergeCell ref="E503:E506"/>
    <mergeCell ref="G493:G496"/>
    <mergeCell ref="E507:E512"/>
    <mergeCell ref="A489:A490"/>
    <mergeCell ref="G477:G478"/>
    <mergeCell ref="F507:F510"/>
    <mergeCell ref="G507:G510"/>
    <mergeCell ref="G503:G504"/>
    <mergeCell ref="H499:H500"/>
    <mergeCell ref="E462:E463"/>
    <mergeCell ref="E481:E484"/>
    <mergeCell ref="G481:G483"/>
    <mergeCell ref="H481:H482"/>
    <mergeCell ref="B489:B490"/>
    <mergeCell ref="F503:F504"/>
    <mergeCell ref="F474:H474"/>
    <mergeCell ref="D470:D474"/>
    <mergeCell ref="C499:C502"/>
    <mergeCell ref="G470:G473"/>
    <mergeCell ref="B470:B474"/>
    <mergeCell ref="G499:G500"/>
    <mergeCell ref="B503:B506"/>
    <mergeCell ref="C503:C506"/>
    <mergeCell ref="A499:A502"/>
    <mergeCell ref="E499:E502"/>
    <mergeCell ref="F497:H498"/>
    <mergeCell ref="C487:H487"/>
    <mergeCell ref="E493:E498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38:H338"/>
    <mergeCell ref="B341:B342"/>
    <mergeCell ref="A559:H559"/>
    <mergeCell ref="A557:H557"/>
    <mergeCell ref="A523:H523"/>
    <mergeCell ref="A522:H522"/>
    <mergeCell ref="A530:H530"/>
    <mergeCell ref="A524:H524"/>
    <mergeCell ref="A521:H521"/>
    <mergeCell ref="D337:D338"/>
    <mergeCell ref="F344:H344"/>
    <mergeCell ref="A365:A366"/>
    <mergeCell ref="A310:A312"/>
    <mergeCell ref="A546:H546"/>
    <mergeCell ref="A548:H548"/>
    <mergeCell ref="A552:H552"/>
    <mergeCell ref="A525:H525"/>
    <mergeCell ref="A553:H553"/>
    <mergeCell ref="D477:D480"/>
    <mergeCell ref="C488:X488"/>
    <mergeCell ref="C481:C484"/>
    <mergeCell ref="A475:A476"/>
    <mergeCell ref="C477:C480"/>
    <mergeCell ref="B475:B476"/>
    <mergeCell ref="F477:F478"/>
    <mergeCell ref="F476:H476"/>
    <mergeCell ref="F464:F466"/>
    <mergeCell ref="D475:D476"/>
    <mergeCell ref="E319:E320"/>
    <mergeCell ref="A526:H526"/>
    <mergeCell ref="A369:A370"/>
    <mergeCell ref="C507:C512"/>
    <mergeCell ref="H503:H504"/>
    <mergeCell ref="D503:D506"/>
    <mergeCell ref="A581:H581"/>
    <mergeCell ref="A529:X529"/>
    <mergeCell ref="A580:H580"/>
    <mergeCell ref="A539:H539"/>
    <mergeCell ref="A564:H564"/>
    <mergeCell ref="A565:H565"/>
    <mergeCell ref="A544:H544"/>
    <mergeCell ref="A534:H534"/>
    <mergeCell ref="A535:H535"/>
    <mergeCell ref="A536:H536"/>
    <mergeCell ref="A579:H579"/>
    <mergeCell ref="A569:H569"/>
    <mergeCell ref="A568:H568"/>
    <mergeCell ref="A560:H560"/>
    <mergeCell ref="A561:H561"/>
    <mergeCell ref="A562:H562"/>
    <mergeCell ref="A551:H551"/>
    <mergeCell ref="A549:H549"/>
    <mergeCell ref="A578:H578"/>
    <mergeCell ref="A570:H570"/>
    <mergeCell ref="A571:H571"/>
    <mergeCell ref="A572:H572"/>
    <mergeCell ref="A573:H573"/>
    <mergeCell ref="A574:H574"/>
    <mergeCell ref="A575:H575"/>
    <mergeCell ref="A577:H577"/>
    <mergeCell ref="A566:H566"/>
    <mergeCell ref="A567:H567"/>
    <mergeCell ref="A576:H576"/>
    <mergeCell ref="A563:H563"/>
    <mergeCell ref="A558:H558"/>
    <mergeCell ref="A554:H554"/>
    <mergeCell ref="A555:H555"/>
    <mergeCell ref="A556:H556"/>
    <mergeCell ref="A515:H515"/>
    <mergeCell ref="B514:H514"/>
    <mergeCell ref="A543:H543"/>
    <mergeCell ref="A541:H541"/>
    <mergeCell ref="A538:H538"/>
    <mergeCell ref="A540:H540"/>
    <mergeCell ref="A550:H550"/>
    <mergeCell ref="A520:H520"/>
    <mergeCell ref="A517:H517"/>
    <mergeCell ref="A518:H518"/>
    <mergeCell ref="A545:H545"/>
    <mergeCell ref="A531:H531"/>
    <mergeCell ref="A519:H519"/>
    <mergeCell ref="A528:H528"/>
    <mergeCell ref="A547:H547"/>
    <mergeCell ref="A532:H532"/>
    <mergeCell ref="A537:H537"/>
    <mergeCell ref="A542:H542"/>
    <mergeCell ref="A533:H533"/>
    <mergeCell ref="A516:H516"/>
    <mergeCell ref="C491:H491"/>
    <mergeCell ref="E489:E490"/>
    <mergeCell ref="D483:D484"/>
    <mergeCell ref="E477:E480"/>
    <mergeCell ref="D493:D498"/>
    <mergeCell ref="F484:H484"/>
    <mergeCell ref="D489:D490"/>
    <mergeCell ref="F493:F496"/>
    <mergeCell ref="C493:C498"/>
    <mergeCell ref="B485:B486"/>
    <mergeCell ref="A485:A486"/>
    <mergeCell ref="E485:E486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50:A454"/>
    <mergeCell ref="B450:B454"/>
    <mergeCell ref="C382:C383"/>
    <mergeCell ref="D382:D383"/>
    <mergeCell ref="A416:A417"/>
    <mergeCell ref="E416:E417"/>
    <mergeCell ref="F421:H421"/>
    <mergeCell ref="A418:A419"/>
    <mergeCell ref="A410:A411"/>
    <mergeCell ref="B410:B411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64:E467"/>
    <mergeCell ref="F467:H467"/>
    <mergeCell ref="E458:E461"/>
    <mergeCell ref="F458:F459"/>
    <mergeCell ref="A462:A463"/>
    <mergeCell ref="F455:F456"/>
    <mergeCell ref="F457:H457"/>
    <mergeCell ref="E418:E419"/>
    <mergeCell ref="E450:E454"/>
    <mergeCell ref="A430:A431"/>
    <mergeCell ref="B430:B431"/>
    <mergeCell ref="C430:C431"/>
    <mergeCell ref="D430:D431"/>
    <mergeCell ref="E430:E431"/>
    <mergeCell ref="B448:X448"/>
    <mergeCell ref="H458:H459"/>
    <mergeCell ref="F463:H463"/>
    <mergeCell ref="H451:H452"/>
    <mergeCell ref="C513:H513"/>
    <mergeCell ref="D507:D512"/>
    <mergeCell ref="B493:B498"/>
    <mergeCell ref="A470:A474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50:C454"/>
    <mergeCell ref="B458:B461"/>
    <mergeCell ref="B447:H447"/>
    <mergeCell ref="A464:A467"/>
    <mergeCell ref="C468:H468"/>
    <mergeCell ref="H464:H465"/>
    <mergeCell ref="A458:A461"/>
    <mergeCell ref="B464:B467"/>
    <mergeCell ref="F383:H383"/>
    <mergeCell ref="F419:H419"/>
    <mergeCell ref="B418:B419"/>
    <mergeCell ref="A507:A512"/>
    <mergeCell ref="F499:F500"/>
    <mergeCell ref="B499:B502"/>
    <mergeCell ref="A503:A506"/>
    <mergeCell ref="F381:H381"/>
    <mergeCell ref="E378:E379"/>
    <mergeCell ref="F417:H417"/>
    <mergeCell ref="F389:H389"/>
    <mergeCell ref="D365:D366"/>
    <mergeCell ref="E357:E358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F454:H454"/>
    <mergeCell ref="A402:A403"/>
    <mergeCell ref="B402:B403"/>
    <mergeCell ref="A408:A409"/>
    <mergeCell ref="B408:B409"/>
    <mergeCell ref="D355:D356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A398:A399"/>
    <mergeCell ref="B398:B399"/>
    <mergeCell ref="C398:C399"/>
    <mergeCell ref="D398:D399"/>
    <mergeCell ref="D402:D403"/>
    <mergeCell ref="C384:C385"/>
    <mergeCell ref="D359:D360"/>
    <mergeCell ref="E359:E360"/>
    <mergeCell ref="E406:E407"/>
    <mergeCell ref="E351:E352"/>
    <mergeCell ref="E355:E356"/>
    <mergeCell ref="B325:B328"/>
    <mergeCell ref="A331:A332"/>
    <mergeCell ref="C331:C332"/>
    <mergeCell ref="A329:A330"/>
    <mergeCell ref="E470:E474"/>
    <mergeCell ref="C470:C474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55:B457"/>
    <mergeCell ref="B462:B463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E329:E330"/>
    <mergeCell ref="C408:C409"/>
    <mergeCell ref="C449:X449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E116:E117"/>
    <mergeCell ref="E149:E153"/>
    <mergeCell ref="C116:C117"/>
    <mergeCell ref="D118:D130"/>
    <mergeCell ref="E131:E136"/>
    <mergeCell ref="C98:C100"/>
    <mergeCell ref="F109:H109"/>
    <mergeCell ref="C247:H247"/>
    <mergeCell ref="C92:H92"/>
    <mergeCell ref="D104:D106"/>
    <mergeCell ref="E104:E106"/>
    <mergeCell ref="H151:H153"/>
    <mergeCell ref="E112:E113"/>
    <mergeCell ref="G159:G163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G164:G168"/>
    <mergeCell ref="H166:H168"/>
    <mergeCell ref="F228:H228"/>
    <mergeCell ref="E225:E226"/>
    <mergeCell ref="D230:D231"/>
    <mergeCell ref="E230:E231"/>
    <mergeCell ref="F231:H231"/>
    <mergeCell ref="H161:H163"/>
    <mergeCell ref="F161:F162"/>
    <mergeCell ref="F196:F197"/>
    <mergeCell ref="F191:F192"/>
    <mergeCell ref="H186:H188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H325:H326"/>
    <mergeCell ref="F325:F326"/>
    <mergeCell ref="E279:E281"/>
    <mergeCell ref="F289:H289"/>
    <mergeCell ref="C292:H292"/>
    <mergeCell ref="E164:E168"/>
    <mergeCell ref="E249:E250"/>
    <mergeCell ref="E194:E198"/>
    <mergeCell ref="E205:E206"/>
    <mergeCell ref="E223:E224"/>
    <mergeCell ref="H196:H198"/>
    <mergeCell ref="F232:F243"/>
    <mergeCell ref="C325:C328"/>
    <mergeCell ref="F320:H320"/>
    <mergeCell ref="F279:F280"/>
    <mergeCell ref="E276:E278"/>
    <mergeCell ref="F252:H252"/>
    <mergeCell ref="G209:G210"/>
    <mergeCell ref="G211:G212"/>
    <mergeCell ref="G217:G218"/>
    <mergeCell ref="G215:G216"/>
    <mergeCell ref="E215:E216"/>
    <mergeCell ref="E219:E220"/>
    <mergeCell ref="G225:G226"/>
    <mergeCell ref="F229:H229"/>
    <mergeCell ref="F313:F316"/>
    <mergeCell ref="E308:E309"/>
    <mergeCell ref="B294:X294"/>
    <mergeCell ref="C308:C309"/>
    <mergeCell ref="B302:B303"/>
    <mergeCell ref="C267:H267"/>
    <mergeCell ref="C263:C266"/>
    <mergeCell ref="C276:C278"/>
    <mergeCell ref="D251:D252"/>
    <mergeCell ref="D249:D250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E253:E254"/>
    <mergeCell ref="E251:E252"/>
    <mergeCell ref="C255:C256"/>
    <mergeCell ref="D255:D256"/>
    <mergeCell ref="E343:E344"/>
    <mergeCell ref="G223:G224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E286:E287"/>
    <mergeCell ref="B259:B262"/>
    <mergeCell ref="B255:B256"/>
    <mergeCell ref="B253:B254"/>
    <mergeCell ref="F271:F272"/>
    <mergeCell ref="G259:G260"/>
    <mergeCell ref="A114:A115"/>
    <mergeCell ref="B114:B115"/>
    <mergeCell ref="A137:A143"/>
    <mergeCell ref="G310:G311"/>
    <mergeCell ref="D259:D262"/>
    <mergeCell ref="D253:D254"/>
    <mergeCell ref="H509:H510"/>
    <mergeCell ref="F479:H480"/>
    <mergeCell ref="C232:C246"/>
    <mergeCell ref="F227:H227"/>
    <mergeCell ref="F245:H245"/>
    <mergeCell ref="C230:C231"/>
    <mergeCell ref="E207:E208"/>
    <mergeCell ref="H507:H508"/>
    <mergeCell ref="E398:E399"/>
    <mergeCell ref="F399:H399"/>
    <mergeCell ref="C410:C411"/>
    <mergeCell ref="D410:D411"/>
    <mergeCell ref="D450:D454"/>
    <mergeCell ref="E455:E457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F405:H405"/>
    <mergeCell ref="E325:E328"/>
    <mergeCell ref="F501:H502"/>
    <mergeCell ref="F481:F483"/>
    <mergeCell ref="H477:H478"/>
    <mergeCell ref="B232:B246"/>
    <mergeCell ref="E174:E178"/>
    <mergeCell ref="F181:F182"/>
    <mergeCell ref="F201:H201"/>
    <mergeCell ref="F244:H244"/>
    <mergeCell ref="G205:G206"/>
    <mergeCell ref="E227:E229"/>
    <mergeCell ref="D232:D246"/>
    <mergeCell ref="E201:E204"/>
    <mergeCell ref="G221:G222"/>
    <mergeCell ref="G194:G198"/>
    <mergeCell ref="E211:E212"/>
    <mergeCell ref="E213:E214"/>
    <mergeCell ref="E221:E222"/>
    <mergeCell ref="F204:H204"/>
    <mergeCell ref="F203:H20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313:B318"/>
    <mergeCell ref="E189:E193"/>
    <mergeCell ref="F356:H356"/>
    <mergeCell ref="F106:H106"/>
    <mergeCell ref="E84:E85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G67:G68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E4:E7"/>
    <mergeCell ref="I4:L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G59:G61"/>
    <mergeCell ref="F66:H66"/>
    <mergeCell ref="B96:B97"/>
    <mergeCell ref="A48:A51"/>
    <mergeCell ref="A56:A58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B63:B66"/>
    <mergeCell ref="A70:A72"/>
    <mergeCell ref="B73:B76"/>
    <mergeCell ref="B80:B81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A73:A76"/>
    <mergeCell ref="A101:A103"/>
    <mergeCell ref="B101:B103"/>
    <mergeCell ref="A98:A100"/>
    <mergeCell ref="B98:B100"/>
    <mergeCell ref="E90:E91"/>
    <mergeCell ref="C70:C72"/>
    <mergeCell ref="E82:E83"/>
    <mergeCell ref="E73:E76"/>
    <mergeCell ref="E80:E81"/>
    <mergeCell ref="E70:E72"/>
    <mergeCell ref="D73:D76"/>
    <mergeCell ref="C63:C66"/>
    <mergeCell ref="C80:C81"/>
    <mergeCell ref="F72:H72"/>
    <mergeCell ref="D80:D81"/>
    <mergeCell ref="C77:C79"/>
    <mergeCell ref="F87:H87"/>
    <mergeCell ref="F113:H113"/>
    <mergeCell ref="F76:H76"/>
    <mergeCell ref="G101:G102"/>
    <mergeCell ref="G56:G57"/>
    <mergeCell ref="F56:F57"/>
    <mergeCell ref="F143:H143"/>
    <mergeCell ref="D114:D115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F100:H100"/>
    <mergeCell ref="D101:D103"/>
    <mergeCell ref="F103:H103"/>
    <mergeCell ref="F97:H97"/>
    <mergeCell ref="F101:F102"/>
    <mergeCell ref="E94:E95"/>
    <mergeCell ref="E114:E115"/>
    <mergeCell ref="H191:H193"/>
    <mergeCell ref="F111:H111"/>
    <mergeCell ref="F156:F157"/>
    <mergeCell ref="C114:C115"/>
    <mergeCell ref="E331:E332"/>
    <mergeCell ref="B306:X3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F312:H312"/>
    <mergeCell ref="F310:F311"/>
    <mergeCell ref="F317:H318"/>
    <mergeCell ref="D319:D320"/>
    <mergeCell ref="D310:D312"/>
    <mergeCell ref="C321:H321"/>
    <mergeCell ref="D323:D324"/>
    <mergeCell ref="C310:C312"/>
    <mergeCell ref="C253:C254"/>
    <mergeCell ref="H259:H260"/>
    <mergeCell ref="F263:F264"/>
    <mergeCell ref="H315:H316"/>
    <mergeCell ref="F387:H387"/>
    <mergeCell ref="G279:G280"/>
    <mergeCell ref="D384:D385"/>
    <mergeCell ref="E384:E385"/>
    <mergeCell ref="F385:H385"/>
    <mergeCell ref="E402:E403"/>
    <mergeCell ref="F403:H403"/>
    <mergeCell ref="C390:C391"/>
    <mergeCell ref="G48:G50"/>
    <mergeCell ref="F340:H340"/>
    <mergeCell ref="F336:H336"/>
    <mergeCell ref="F186:F187"/>
    <mergeCell ref="G184:G188"/>
    <mergeCell ref="G219:G220"/>
    <mergeCell ref="F117:H117"/>
    <mergeCell ref="H120:H129"/>
    <mergeCell ref="G149:G153"/>
    <mergeCell ref="F176:F177"/>
    <mergeCell ref="G118:G120"/>
    <mergeCell ref="F115:H115"/>
    <mergeCell ref="F332:H332"/>
    <mergeCell ref="F77:F78"/>
    <mergeCell ref="G73:G75"/>
    <mergeCell ref="B283:H283"/>
    <mergeCell ref="C282:H282"/>
    <mergeCell ref="B288:B289"/>
    <mergeCell ref="D279:D281"/>
    <mergeCell ref="D286:D287"/>
    <mergeCell ref="F67:F68"/>
    <mergeCell ref="G63:G65"/>
    <mergeCell ref="G70:G71"/>
    <mergeCell ref="F63:F65"/>
    <mergeCell ref="A269:A270"/>
    <mergeCell ref="A276:A278"/>
    <mergeCell ref="A263:A266"/>
    <mergeCell ref="B296:B301"/>
    <mergeCell ref="B293:H293"/>
    <mergeCell ref="D288:D289"/>
    <mergeCell ref="C251:C252"/>
    <mergeCell ref="A205:A229"/>
    <mergeCell ref="F73:F75"/>
    <mergeCell ref="G77:G78"/>
    <mergeCell ref="F348:H34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F334:H334"/>
    <mergeCell ref="D339:D340"/>
    <mergeCell ref="E339:E340"/>
    <mergeCell ref="D343:D344"/>
    <mergeCell ref="H138:H139"/>
    <mergeCell ref="F136:H136"/>
    <mergeCell ref="G131:G135"/>
    <mergeCell ref="D331:D332"/>
    <mergeCell ref="G144:G148"/>
    <mergeCell ref="C107:C109"/>
    <mergeCell ref="E154:E158"/>
    <mergeCell ref="E137:E143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D308:D309"/>
    <mergeCell ref="B304:H305"/>
    <mergeCell ref="E257:E258"/>
    <mergeCell ref="F265:H266"/>
    <mergeCell ref="C275:X275"/>
    <mergeCell ref="C259:C262"/>
    <mergeCell ref="F259:F260"/>
    <mergeCell ref="E288:E289"/>
    <mergeCell ref="A279:A281"/>
    <mergeCell ref="A288:A289"/>
    <mergeCell ref="A290:A291"/>
    <mergeCell ref="A271:A273"/>
    <mergeCell ref="F415:H415"/>
    <mergeCell ref="A412:A413"/>
    <mergeCell ref="B412:B413"/>
    <mergeCell ref="E475:E476"/>
    <mergeCell ref="C475:C476"/>
    <mergeCell ref="C469:X469"/>
    <mergeCell ref="D466:D467"/>
    <mergeCell ref="H472:H473"/>
    <mergeCell ref="D458:D461"/>
    <mergeCell ref="G455:G456"/>
    <mergeCell ref="D462:D463"/>
    <mergeCell ref="C455:C457"/>
    <mergeCell ref="G458:G459"/>
    <mergeCell ref="C458:C461"/>
    <mergeCell ref="F460:H461"/>
    <mergeCell ref="D455:D457"/>
    <mergeCell ref="C462:C463"/>
    <mergeCell ref="A455:A457"/>
    <mergeCell ref="G464:G466"/>
    <mergeCell ref="E420:E421"/>
    <mergeCell ref="C418:C419"/>
    <mergeCell ref="D418:D419"/>
    <mergeCell ref="C464:C467"/>
    <mergeCell ref="A428:A429"/>
    <mergeCell ref="B428:B429"/>
    <mergeCell ref="A438:A439"/>
    <mergeCell ref="C428:C429"/>
    <mergeCell ref="D428:D429"/>
    <mergeCell ref="E428:E429"/>
    <mergeCell ref="F429:H429"/>
    <mergeCell ref="F450:F453"/>
    <mergeCell ref="C446:H446"/>
    <mergeCell ref="G450:G453"/>
    <mergeCell ref="A527:H527"/>
    <mergeCell ref="E118:E121"/>
    <mergeCell ref="F431:H431"/>
    <mergeCell ref="A432:A433"/>
    <mergeCell ref="B432:B433"/>
    <mergeCell ref="C432:C433"/>
    <mergeCell ref="D432:D433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D436:D437"/>
    <mergeCell ref="E436:E437"/>
    <mergeCell ref="F437:H437"/>
    <mergeCell ref="A406:A407"/>
    <mergeCell ref="B406:B407"/>
    <mergeCell ref="C406:C407"/>
    <mergeCell ref="D406:D407"/>
    <mergeCell ref="F407:H407"/>
    <mergeCell ref="A414:A415"/>
    <mergeCell ref="B414:B415"/>
    <mergeCell ref="C414:C415"/>
    <mergeCell ref="D414:D415"/>
    <mergeCell ref="E414:E415"/>
    <mergeCell ref="A442:A443"/>
    <mergeCell ref="B442:B443"/>
    <mergeCell ref="C442:C443"/>
    <mergeCell ref="D442:D443"/>
    <mergeCell ref="E442:E443"/>
    <mergeCell ref="F443:H443"/>
    <mergeCell ref="A444:A445"/>
    <mergeCell ref="B444:B445"/>
    <mergeCell ref="C444:C445"/>
    <mergeCell ref="D444:D445"/>
    <mergeCell ref="E444:E445"/>
    <mergeCell ref="F445:H445"/>
    <mergeCell ref="B438:B439"/>
    <mergeCell ref="C438:C439"/>
    <mergeCell ref="D438:D439"/>
    <mergeCell ref="E438:E439"/>
    <mergeCell ref="F439:H439"/>
    <mergeCell ref="C440:C441"/>
    <mergeCell ref="D440:D441"/>
    <mergeCell ref="E440:E441"/>
    <mergeCell ref="F441:H441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2017-11-22T11:14:14Z</cp:lastPrinted>
  <dcterms:created xsi:type="dcterms:W3CDTF">2005-07-20T12:43:59Z</dcterms:created>
  <dcterms:modified xsi:type="dcterms:W3CDTF">2017-12-01T06:52:32Z</dcterms:modified>
</cp:coreProperties>
</file>